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F15FDA5A-1289-4CA5-A72E-DB6914A34FE3}" xr6:coauthVersionLast="47" xr6:coauthVersionMax="47" xr10:uidLastSave="{00000000-0000-0000-0000-000000000000}"/>
  <bookViews>
    <workbookView xWindow="-120" yWindow="-120" windowWidth="29040" windowHeight="15720" firstSheet="2" activeTab="2" xr2:uid="{00000000-000D-0000-FFFF-FFFF00000000}"/>
  </bookViews>
  <sheets>
    <sheet name="92-9 (gorcox)" sheetId="78" state="hidden" r:id="rId1"/>
    <sheet name="92-9 (hamematakan)" sheetId="77" state="hidden" r:id="rId2"/>
    <sheet name="92-9 (arajarkvox)" sheetId="80" r:id="rId3"/>
  </sheets>
  <externalReferences>
    <externalReference r:id="rId4"/>
    <externalReference r:id="rId5"/>
    <externalReference r:id="rId6"/>
  </externalReferences>
  <definedNames>
    <definedName name="_COMPANYNAME">'[1]Page 1'!$B$12</definedName>
    <definedName name="_DATE2">'[1]Page 1'!$B$17</definedName>
    <definedName name="_xlnm.Print_Area" localSheetId="2">'92-9 (arajarkvox)'!$A$1:$E$49</definedName>
    <definedName name="_xlnm.Print_Area" localSheetId="0">'92-9 (gorcox)'!$A$1:$E$50</definedName>
    <definedName name="_xlnm.Print_Area" localSheetId="1">'92-9 (hamematakan)'!$A$1:$L$42</definedName>
    <definedName name="Tab1CodeCol" localSheetId="2">#REF!</definedName>
    <definedName name="Tab1CodeCol" localSheetId="0">#REF!</definedName>
    <definedName name="Tab1CodeCol" localSheetId="1">#REF!</definedName>
    <definedName name="Tab1CodeCol">#REF!</definedName>
    <definedName name="Tab1Col1" localSheetId="2">#REF!</definedName>
    <definedName name="Tab1Col1" localSheetId="0">#REF!</definedName>
    <definedName name="Tab1Col1" localSheetId="1">#REF!</definedName>
    <definedName name="Tab1Col1">#REF!</definedName>
    <definedName name="Tab1ColLast" localSheetId="2">#REF!</definedName>
    <definedName name="Tab1ColLast" localSheetId="0">#REF!</definedName>
    <definedName name="Tab1ColLast" localSheetId="1">#REF!</definedName>
    <definedName name="Tab1ColLast">#REF!</definedName>
    <definedName name="Tab1Row1" localSheetId="2">#REF!</definedName>
    <definedName name="Tab1Row1" localSheetId="0">#REF!</definedName>
    <definedName name="Tab1Row1" localSheetId="1">#REF!</definedName>
    <definedName name="Tab1Row1">#REF!</definedName>
    <definedName name="Tab1RowCode" localSheetId="2">#REF!</definedName>
    <definedName name="Tab1RowCode" localSheetId="0">#REF!</definedName>
    <definedName name="Tab1RowCode" localSheetId="1">#REF!</definedName>
    <definedName name="Tab1RowCode">#REF!</definedName>
    <definedName name="Tab1RowLast" localSheetId="2">#REF!</definedName>
    <definedName name="Tab1RowLast" localSheetId="0">#REF!</definedName>
    <definedName name="Tab1RowLast" localSheetId="1">#REF!</definedName>
    <definedName name="Tab1RowLast">#REF!</definedName>
    <definedName name="Tab2CodeCol" localSheetId="2">#REF!</definedName>
    <definedName name="Tab2CodeCol" localSheetId="0">#REF!</definedName>
    <definedName name="Tab2CodeCol" localSheetId="1">#REF!</definedName>
    <definedName name="Tab2CodeCol">#REF!</definedName>
    <definedName name="Tab2Col1" localSheetId="2">#REF!</definedName>
    <definedName name="Tab2Col1" localSheetId="0">#REF!</definedName>
    <definedName name="Tab2Col1" localSheetId="1">#REF!</definedName>
    <definedName name="Tab2Col1">#REF!</definedName>
    <definedName name="Tab2ColLast" localSheetId="2">#REF!</definedName>
    <definedName name="Tab2ColLast" localSheetId="0">#REF!</definedName>
    <definedName name="Tab2ColLast" localSheetId="1">#REF!</definedName>
    <definedName name="Tab2ColLast">#REF!</definedName>
    <definedName name="Tab2Row1" localSheetId="2">#REF!</definedName>
    <definedName name="Tab2Row1" localSheetId="0">#REF!</definedName>
    <definedName name="Tab2Row1" localSheetId="1">#REF!</definedName>
    <definedName name="Tab2Row1">#REF!</definedName>
    <definedName name="Tab2RowCode" localSheetId="2">#REF!</definedName>
    <definedName name="Tab2RowCode" localSheetId="0">#REF!</definedName>
    <definedName name="Tab2RowCode" localSheetId="1">#REF!</definedName>
    <definedName name="Tab2RowCode">#REF!</definedName>
    <definedName name="Tab2RowLast" localSheetId="2">#REF!</definedName>
    <definedName name="Tab2RowLast" localSheetId="0">#REF!</definedName>
    <definedName name="Tab2RowLast" localSheetId="1">#REF!</definedName>
    <definedName name="Tab2RowLast">#REF!</definedName>
    <definedName name="Tab3CodeCol" localSheetId="2">#REF!</definedName>
    <definedName name="Tab3CodeCol" localSheetId="0">#REF!</definedName>
    <definedName name="Tab3CodeCol" localSheetId="1">#REF!</definedName>
    <definedName name="Tab3CodeCol">#REF!</definedName>
    <definedName name="Tab3Col1" localSheetId="2">#REF!</definedName>
    <definedName name="Tab3Col1" localSheetId="0">#REF!</definedName>
    <definedName name="Tab3Col1" localSheetId="1">#REF!</definedName>
    <definedName name="Tab3Col1">#REF!</definedName>
    <definedName name="Tab3ColLast" localSheetId="2">#REF!</definedName>
    <definedName name="Tab3ColLast" localSheetId="0">#REF!</definedName>
    <definedName name="Tab3ColLast" localSheetId="1">#REF!</definedName>
    <definedName name="Tab3ColLast">#REF!</definedName>
    <definedName name="Tab3Row1" localSheetId="2">#REF!</definedName>
    <definedName name="Tab3Row1" localSheetId="0">#REF!</definedName>
    <definedName name="Tab3Row1" localSheetId="1">#REF!</definedName>
    <definedName name="Tab3Row1">#REF!</definedName>
    <definedName name="Tab3RowLast" localSheetId="2">#REF!</definedName>
    <definedName name="Tab3RowLast" localSheetId="0">#REF!</definedName>
    <definedName name="Tab3RowLast" localSheetId="1">#REF!</definedName>
    <definedName name="Tab3RowLast">#REF!</definedName>
    <definedName name="Tab4CodeCol" localSheetId="2">#REF!</definedName>
    <definedName name="Tab4CodeCol" localSheetId="0">#REF!</definedName>
    <definedName name="Tab4CodeCol" localSheetId="1">#REF!</definedName>
    <definedName name="Tab4CodeCol">#REF!</definedName>
    <definedName name="Tab4Col1" localSheetId="2">#REF!</definedName>
    <definedName name="Tab4Col1" localSheetId="0">#REF!</definedName>
    <definedName name="Tab4Col1" localSheetId="1">#REF!</definedName>
    <definedName name="Tab4Col1">#REF!</definedName>
    <definedName name="Tab4ColLast" localSheetId="2">#REF!</definedName>
    <definedName name="Tab4ColLast" localSheetId="0">#REF!</definedName>
    <definedName name="Tab4ColLast" localSheetId="1">#REF!</definedName>
    <definedName name="Tab4ColLast">#REF!</definedName>
    <definedName name="Tab4Row1" localSheetId="2">#REF!</definedName>
    <definedName name="Tab4Row1" localSheetId="0">#REF!</definedName>
    <definedName name="Tab4Row1" localSheetId="1">#REF!</definedName>
    <definedName name="Tab4Row1">#REF!</definedName>
    <definedName name="Tab4RowLast" localSheetId="2">#REF!</definedName>
    <definedName name="Tab4RowLast" localSheetId="0">#REF!</definedName>
    <definedName name="Tab4RowLast" localSheetId="1">#REF!</definedName>
    <definedName name="Tab4RowLast">#REF!</definedName>
    <definedName name="Tab5CodeCol" localSheetId="2">#REF!</definedName>
    <definedName name="Tab5CodeCol" localSheetId="0">#REF!</definedName>
    <definedName name="Tab5CodeCol" localSheetId="1">#REF!</definedName>
    <definedName name="Tab5CodeCol">#REF!</definedName>
    <definedName name="Tab5Col1" localSheetId="2">#REF!</definedName>
    <definedName name="Tab5Col1" localSheetId="0">#REF!</definedName>
    <definedName name="Tab5Col1" localSheetId="1">#REF!</definedName>
    <definedName name="Tab5Col1">#REF!</definedName>
    <definedName name="Tab5ColLast" localSheetId="2">#REF!</definedName>
    <definedName name="Tab5ColLast" localSheetId="0">#REF!</definedName>
    <definedName name="Tab5ColLast" localSheetId="1">#REF!</definedName>
    <definedName name="Tab5ColLast">#REF!</definedName>
    <definedName name="Tab5Row1" localSheetId="2">#REF!</definedName>
    <definedName name="Tab5Row1" localSheetId="0">#REF!</definedName>
    <definedName name="Tab5Row1" localSheetId="1">#REF!</definedName>
    <definedName name="Tab5Row1">#REF!</definedName>
    <definedName name="Tab5RowLast" localSheetId="2">#REF!</definedName>
    <definedName name="Tab5RowLast" localSheetId="0">#REF!</definedName>
    <definedName name="Tab5RowLast" localSheetId="1">#REF!</definedName>
    <definedName name="Tab5RowLast">#REF!</definedName>
    <definedName name="Tab6CodeCol" localSheetId="2">#REF!</definedName>
    <definedName name="Tab6CodeCol" localSheetId="0">#REF!</definedName>
    <definedName name="Tab6CodeCol" localSheetId="1">#REF!</definedName>
    <definedName name="Tab6CodeCol">#REF!</definedName>
    <definedName name="Tab6Col1" localSheetId="2">#REF!</definedName>
    <definedName name="Tab6Col1" localSheetId="0">#REF!</definedName>
    <definedName name="Tab6Col1" localSheetId="1">#REF!</definedName>
    <definedName name="Tab6Col1">#REF!</definedName>
    <definedName name="Tab6ColLast" localSheetId="2">#REF!</definedName>
    <definedName name="Tab6ColLast" localSheetId="0">#REF!</definedName>
    <definedName name="Tab6ColLast" localSheetId="1">#REF!</definedName>
    <definedName name="Tab6ColLast">#REF!</definedName>
    <definedName name="Tab6Row1" localSheetId="2">#REF!</definedName>
    <definedName name="Tab6Row1" localSheetId="0">#REF!</definedName>
    <definedName name="Tab6Row1" localSheetId="1">#REF!</definedName>
    <definedName name="Tab6Row1">#REF!</definedName>
    <definedName name="Tab6RowLast" localSheetId="2">#REF!</definedName>
    <definedName name="Tab6RowLast" localSheetId="0">#REF!</definedName>
    <definedName name="Tab6RowLast" localSheetId="1">#REF!</definedName>
    <definedName name="Tab6RowLast">#REF!</definedName>
    <definedName name="Tab7CodeCol" localSheetId="2">#REF!</definedName>
    <definedName name="Tab7CodeCol" localSheetId="0">#REF!</definedName>
    <definedName name="Tab7CodeCol" localSheetId="1">#REF!</definedName>
    <definedName name="Tab7CodeCol">#REF!</definedName>
    <definedName name="Tab7Col1" localSheetId="2">#REF!</definedName>
    <definedName name="Tab7Col1" localSheetId="0">#REF!</definedName>
    <definedName name="Tab7Col1" localSheetId="1">#REF!</definedName>
    <definedName name="Tab7Col1">#REF!</definedName>
    <definedName name="Tab7ColLast" localSheetId="2">#REF!</definedName>
    <definedName name="Tab7ColLast" localSheetId="0">#REF!</definedName>
    <definedName name="Tab7ColLast" localSheetId="1">#REF!</definedName>
    <definedName name="Tab7ColLast">#REF!</definedName>
    <definedName name="Tab7Row1" localSheetId="2">#REF!</definedName>
    <definedName name="Tab7Row1" localSheetId="0">#REF!</definedName>
    <definedName name="Tab7Row1" localSheetId="1">#REF!</definedName>
    <definedName name="Tab7Row1">#REF!</definedName>
    <definedName name="Tab7RowCode" localSheetId="2">#REF!</definedName>
    <definedName name="Tab7RowCode" localSheetId="0">#REF!</definedName>
    <definedName name="Tab7RowCode" localSheetId="1">#REF!</definedName>
    <definedName name="Tab7RowCode">#REF!</definedName>
    <definedName name="Tab7RowLast" localSheetId="2">#REF!</definedName>
    <definedName name="Tab7RowLast" localSheetId="0">#REF!</definedName>
    <definedName name="Tab7RowLast" localSheetId="1">#REF!</definedName>
    <definedName name="Tab7RowLast">#REF!</definedName>
    <definedName name="աղբ">[2]B!$C$6</definedName>
    <definedName name="այլ">[2]B!$C$17</definedName>
    <definedName name="բժ">[2]B!$C$12</definedName>
    <definedName name="գնում1">[2]B!$C$21</definedName>
    <definedName name="գնում2">[2]B!$C$22</definedName>
    <definedName name="գնում3">[2]B!$C$23</definedName>
    <definedName name="գույք1">[2]B!$C$14</definedName>
    <definedName name="գույք2">[2]B!$C$15</definedName>
    <definedName name="գր">[2]B!$C$8</definedName>
    <definedName name="երեք">[3]Բանաձև!$B$7</definedName>
    <definedName name="երկու">[3]Բանաձև!$B$8</definedName>
    <definedName name="կապ1">[2]B!$C$18</definedName>
    <definedName name="կապ2">[2]B!$C$19</definedName>
    <definedName name="կապ3">[2]B!$C$20</definedName>
    <definedName name="հինգ">[3]Բանաձև!$B$5</definedName>
    <definedName name="հծ">[2]B!$C$13</definedName>
    <definedName name="մեկ">[3]Բանաձև!$B$9</definedName>
    <definedName name="յոթ">[3]Բանաձև!$B$3</definedName>
    <definedName name="ութ">[3]Բանաձև!$B$2</definedName>
    <definedName name="ուս1">[2]B!$C$9</definedName>
    <definedName name="ուս2">[2]B!$C$10</definedName>
    <definedName name="ուս3">[2]B!$C$11</definedName>
    <definedName name="չորս">[3]Բանաձև!$B$6</definedName>
    <definedName name="սգ">[2]B!$C$4</definedName>
    <definedName name="վեց">[3]Բանաձև!$B$4</definedName>
    <definedName name="տնտ">[2]B!$C$7</definedName>
    <definedName name="օր">[2]B!$C$5</definedName>
    <definedName name="ֆգֆհֆգհֆհգ" localSheetId="2">#REF!</definedName>
    <definedName name="ֆգֆհֆգհֆհգ" localSheetId="0">#REF!</definedName>
    <definedName name="ֆգֆհֆգհֆհգ" localSheetId="1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0" i="77" l="1"/>
  <c r="F39" i="77"/>
  <c r="F41" i="77" s="1"/>
  <c r="F38" i="77"/>
  <c r="F37" i="77"/>
  <c r="F36" i="77"/>
  <c r="F35" i="77"/>
  <c r="D35" i="77"/>
  <c r="C39" i="78"/>
  <c r="I35" i="77"/>
  <c r="E43" i="80"/>
  <c r="E42" i="80"/>
  <c r="E41" i="80"/>
  <c r="E40" i="80"/>
  <c r="E39" i="80"/>
  <c r="E38" i="80"/>
  <c r="E34" i="80"/>
  <c r="E33" i="80"/>
  <c r="E32" i="80"/>
  <c r="E31" i="80"/>
  <c r="E30" i="80"/>
  <c r="E29" i="80"/>
  <c r="E28" i="80"/>
  <c r="E27" i="80"/>
  <c r="E26" i="80"/>
  <c r="E25" i="80"/>
  <c r="E24" i="80"/>
  <c r="E23" i="80"/>
  <c r="E22" i="80"/>
  <c r="E21" i="80"/>
  <c r="E20" i="80"/>
  <c r="E19" i="80"/>
  <c r="E18" i="80"/>
  <c r="C17" i="80"/>
  <c r="E17" i="80" s="1"/>
  <c r="E16" i="80"/>
  <c r="C16" i="80"/>
  <c r="C15" i="80"/>
  <c r="C35" i="80" s="1"/>
  <c r="E14" i="80"/>
  <c r="E13" i="80"/>
  <c r="E12" i="80"/>
  <c r="D41" i="77"/>
  <c r="K37" i="77"/>
  <c r="F30" i="77"/>
  <c r="F29" i="77"/>
  <c r="F28" i="77"/>
  <c r="F27" i="77"/>
  <c r="F26" i="77"/>
  <c r="F25" i="77"/>
  <c r="F24" i="77"/>
  <c r="F23" i="77"/>
  <c r="F22" i="77"/>
  <c r="F21" i="77"/>
  <c r="F20" i="77"/>
  <c r="F19" i="77"/>
  <c r="F18" i="77"/>
  <c r="F17" i="77"/>
  <c r="F16" i="77"/>
  <c r="F15" i="77"/>
  <c r="F14" i="77"/>
  <c r="F13" i="77"/>
  <c r="D12" i="77"/>
  <c r="F12" i="77" s="1"/>
  <c r="F11" i="77"/>
  <c r="D11" i="77"/>
  <c r="D10" i="77"/>
  <c r="D31" i="77" s="1"/>
  <c r="F9" i="77"/>
  <c r="F8" i="77"/>
  <c r="F7" i="77"/>
  <c r="E21" i="78"/>
  <c r="K16" i="77"/>
  <c r="J16" i="77"/>
  <c r="I16" i="77"/>
  <c r="L16" i="77" s="1"/>
  <c r="E44" i="78"/>
  <c r="E43" i="78"/>
  <c r="E42" i="78"/>
  <c r="E41" i="78"/>
  <c r="F40" i="78"/>
  <c r="E40" i="78"/>
  <c r="C45" i="78"/>
  <c r="D36" i="78"/>
  <c r="E35" i="78"/>
  <c r="E34" i="78"/>
  <c r="E33" i="78"/>
  <c r="E32" i="78"/>
  <c r="E31" i="78"/>
  <c r="E30" i="78"/>
  <c r="E29" i="78"/>
  <c r="E28" i="78"/>
  <c r="E27" i="78"/>
  <c r="E26" i="78"/>
  <c r="E25" i="78"/>
  <c r="E24" i="78"/>
  <c r="E23" i="78"/>
  <c r="E22" i="78"/>
  <c r="E20" i="78"/>
  <c r="E19" i="78"/>
  <c r="E18" i="78"/>
  <c r="C17" i="78"/>
  <c r="E17" i="78" s="1"/>
  <c r="C16" i="78"/>
  <c r="C15" i="78"/>
  <c r="E14" i="78"/>
  <c r="E13" i="78"/>
  <c r="E12" i="78"/>
  <c r="G41" i="77"/>
  <c r="J17" i="77"/>
  <c r="K40" i="77"/>
  <c r="J40" i="77"/>
  <c r="K39" i="77"/>
  <c r="J39" i="77"/>
  <c r="K38" i="77"/>
  <c r="J38" i="77"/>
  <c r="J37" i="77"/>
  <c r="K36" i="77"/>
  <c r="J36" i="77"/>
  <c r="K35" i="77"/>
  <c r="I36" i="77"/>
  <c r="I37" i="77"/>
  <c r="I38" i="77"/>
  <c r="I39" i="77"/>
  <c r="I40" i="77"/>
  <c r="M36" i="77"/>
  <c r="E31" i="77"/>
  <c r="J30" i="77"/>
  <c r="J29" i="77"/>
  <c r="J28" i="77"/>
  <c r="J27" i="77"/>
  <c r="K26" i="77"/>
  <c r="J26" i="77"/>
  <c r="I26" i="77"/>
  <c r="J25" i="77"/>
  <c r="J24" i="77"/>
  <c r="I24" i="77"/>
  <c r="J23" i="77"/>
  <c r="J22" i="77"/>
  <c r="J21" i="77"/>
  <c r="I21" i="77"/>
  <c r="J20" i="77"/>
  <c r="J19" i="77"/>
  <c r="J18" i="77"/>
  <c r="K18" i="77"/>
  <c r="J15" i="77"/>
  <c r="J14" i="77"/>
  <c r="J13" i="77"/>
  <c r="K12" i="77"/>
  <c r="G12" i="77"/>
  <c r="J12" i="77" s="1"/>
  <c r="K11" i="77"/>
  <c r="G11" i="77"/>
  <c r="J11" i="77" s="1"/>
  <c r="K10" i="77"/>
  <c r="G10" i="77"/>
  <c r="J10" i="77" s="1"/>
  <c r="J9" i="77"/>
  <c r="J8" i="77"/>
  <c r="J7" i="77"/>
  <c r="E15" i="80" l="1"/>
  <c r="E35" i="80" s="1"/>
  <c r="E45" i="80" s="1"/>
  <c r="E44" i="80"/>
  <c r="C44" i="80"/>
  <c r="C45" i="80" s="1"/>
  <c r="J35" i="77"/>
  <c r="J41" i="77" s="1"/>
  <c r="L40" i="77"/>
  <c r="L35" i="77"/>
  <c r="L39" i="77"/>
  <c r="F10" i="77"/>
  <c r="L36" i="77"/>
  <c r="I41" i="77"/>
  <c r="I42" i="77" s="1"/>
  <c r="L38" i="77"/>
  <c r="L37" i="77"/>
  <c r="E16" i="78"/>
  <c r="C36" i="78"/>
  <c r="C46" i="78" s="1"/>
  <c r="E15" i="78"/>
  <c r="E39" i="78"/>
  <c r="I17" i="77"/>
  <c r="L17" i="77" s="1"/>
  <c r="K17" i="77"/>
  <c r="I13" i="77"/>
  <c r="L13" i="77" s="1"/>
  <c r="K13" i="77"/>
  <c r="L24" i="77"/>
  <c r="L26" i="77"/>
  <c r="F31" i="77"/>
  <c r="F42" i="77" s="1"/>
  <c r="L21" i="77"/>
  <c r="I15" i="77"/>
  <c r="L15" i="77" s="1"/>
  <c r="K15" i="77"/>
  <c r="I29" i="77"/>
  <c r="L29" i="77" s="1"/>
  <c r="K29" i="77"/>
  <c r="K21" i="77"/>
  <c r="J31" i="77"/>
  <c r="I12" i="77"/>
  <c r="L12" i="77" s="1"/>
  <c r="K20" i="77"/>
  <c r="I20" i="77"/>
  <c r="L20" i="77" s="1"/>
  <c r="K25" i="77"/>
  <c r="I25" i="77"/>
  <c r="L25" i="77" s="1"/>
  <c r="I30" i="77"/>
  <c r="L30" i="77" s="1"/>
  <c r="K30" i="77"/>
  <c r="K27" i="77"/>
  <c r="I27" i="77"/>
  <c r="L27" i="77" s="1"/>
  <c r="K28" i="77"/>
  <c r="I28" i="77"/>
  <c r="L28" i="77" s="1"/>
  <c r="K8" i="77"/>
  <c r="I8" i="77"/>
  <c r="L8" i="77" s="1"/>
  <c r="I23" i="77"/>
  <c r="L23" i="77" s="1"/>
  <c r="K23" i="77"/>
  <c r="K7" i="77"/>
  <c r="I7" i="77"/>
  <c r="H31" i="77"/>
  <c r="I9" i="77"/>
  <c r="L9" i="77" s="1"/>
  <c r="K9" i="77"/>
  <c r="I22" i="77"/>
  <c r="L22" i="77" s="1"/>
  <c r="K22" i="77"/>
  <c r="K14" i="77"/>
  <c r="I14" i="77"/>
  <c r="L14" i="77" s="1"/>
  <c r="K19" i="77"/>
  <c r="I19" i="77"/>
  <c r="L19" i="77" s="1"/>
  <c r="G31" i="77"/>
  <c r="I10" i="77"/>
  <c r="L10" i="77" s="1"/>
  <c r="I18" i="77"/>
  <c r="L18" i="77" s="1"/>
  <c r="I11" i="77"/>
  <c r="L11" i="77" s="1"/>
  <c r="K24" i="77"/>
  <c r="L41" i="77" l="1"/>
  <c r="E36" i="78"/>
  <c r="E45" i="78"/>
  <c r="K31" i="77"/>
  <c r="L7" i="77"/>
  <c r="L31" i="77" s="1"/>
  <c r="I31" i="77"/>
  <c r="E46" i="78" l="1"/>
  <c r="L42" i="77"/>
</calcChain>
</file>

<file path=xl/sharedStrings.xml><?xml version="1.0" encoding="utf-8"?>
<sst xmlns="http://schemas.openxmlformats.org/spreadsheetml/2006/main" count="176" uniqueCount="57">
  <si>
    <t>ՀԱՍՏԻՔԱՑՈՒՑԱԿԸ ԵՎ ՊԱՇՏՈՆԱՅԻՆ ԴՐՈՒՅՔԱՉԱՓԵՐԸ</t>
  </si>
  <si>
    <t>դրամ</t>
  </si>
  <si>
    <t>հ/հ</t>
  </si>
  <si>
    <t>Հաստիքների անվանումը</t>
  </si>
  <si>
    <t>Վարձատրության խումբը</t>
  </si>
  <si>
    <t>Գործող</t>
  </si>
  <si>
    <t>Առաջարկվող</t>
  </si>
  <si>
    <t>Տարբերություն</t>
  </si>
  <si>
    <t>Հաստիքների քանակը</t>
  </si>
  <si>
    <t>Հաստիքի
 ամսական պաշտոնային դրույքաչափը</t>
  </si>
  <si>
    <t>Ընդամենը ամսական աշխատավարձը</t>
  </si>
  <si>
    <t>Տնօրեն</t>
  </si>
  <si>
    <t>Գլխավոր հաշվապահ</t>
  </si>
  <si>
    <t>Լոգոպեդ</t>
  </si>
  <si>
    <t>Մեթոդիստ, ուսումնական գծով տնօրենի տեղակալ</t>
  </si>
  <si>
    <t>Դաստիարակ</t>
  </si>
  <si>
    <t>Երաժշտության դաստիարակ</t>
  </si>
  <si>
    <t>Ֆիզկուլտուրայի հրահանգիչ</t>
  </si>
  <si>
    <t>Հոգեբան</t>
  </si>
  <si>
    <t>Դաստիարակի օգնական</t>
  </si>
  <si>
    <t>Բուժքույր</t>
  </si>
  <si>
    <t>Խոհարար</t>
  </si>
  <si>
    <t>Խոհարարի օգնական</t>
  </si>
  <si>
    <t>Տնտեսվար</t>
  </si>
  <si>
    <t>Օժանդակ բանվոր</t>
  </si>
  <si>
    <t>Հավաքարար</t>
  </si>
  <si>
    <t>Պահակ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</si>
  <si>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</si>
  <si>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</si>
  <si>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</si>
  <si>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</si>
  <si>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>Հաստիքի ամսական պաշտոնային դրույքաչափը</t>
  </si>
  <si>
    <t>Ընդամենը
 ամսական աշխատավարձը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</si>
  <si>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</si>
  <si>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</si>
  <si>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</si>
  <si>
    <t>ԸՆԴԱՄԵՆԸ</t>
  </si>
  <si>
    <t>Գործավար</t>
  </si>
  <si>
    <t>Փականագործ - էլեկտրամոնտյոր</t>
  </si>
  <si>
    <t>Դռնապան</t>
  </si>
  <si>
    <t>Շենքերի,սարքավորումների սպասարկող և նորոգող բանվոր</t>
  </si>
  <si>
    <t xml:space="preserve"> «ԵՐԵՎԱՆԻ Հ.92 ՄԱՆԿԱՊԱՐՏԵԶ» ՀԱՄԱՅՆՔԱՅԻՆ ՈՉ ԱՌԵՎՏՐԱՅԻՆ ԿԱԶՄԱԿԵՐՊՈՒԹՅԱՆ</t>
  </si>
  <si>
    <t>Հատուկ մանկավարժ</t>
  </si>
  <si>
    <t>Հնոցապան (սեզոնային)</t>
  </si>
  <si>
    <t>Կրթության առանձնահատուկ պայմանների կարիք ունեցող` միջին և ծանր խնդիրներ ունեցող երեխաների խմբերի աշխատակազմ</t>
  </si>
  <si>
    <t>Հատուկ մանկավարժի օգնական /դայակ/</t>
  </si>
  <si>
    <t>Ֆիզոթերապիստ</t>
  </si>
  <si>
    <t>Էրգոթերապիստ</t>
  </si>
  <si>
    <t>ԱՄԲՈՂՋԸ</t>
  </si>
  <si>
    <t xml:space="preserve"> «ԵՐԵՎԱՆԻ Հ.92 ՄՍՈՒՐ-ՄԱՆԿԱՊԱՐՏԵԶ» ՀԱՄԱՅՆՔԱՅԻՆ ՈՉ ԱՌԵՎՏՐԱՅԻՆ ԿԱԶՄԱԿԵՐՊՈՒԹՅԱՆ</t>
  </si>
  <si>
    <t>Հատուկ մանկավարժի օգնական (դայակ)</t>
  </si>
  <si>
    <t>Ընդամենը</t>
  </si>
  <si>
    <t>Սոց.մանկավարժ</t>
  </si>
  <si>
    <t>Սոցիալական մանկավարժ</t>
  </si>
  <si>
    <t xml:space="preserve">Հավելված </t>
  </si>
  <si>
    <t xml:space="preserve">_____. _____. 2025թ. </t>
  </si>
  <si>
    <t xml:space="preserve">հ. _____________- Ա որոշմամբ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</si>
</sst>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1"/>
      <color theme="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sz val="10"/>
      <name val="Arial"/>
      <family val="2"/>
      <charset val="204"/>
    </font>
    <font>
      <b/>
      <sz val="11"/>
      <name val="GHEA Grapalat"/>
      <family val="3"/>
    </font>
    <font>
      <sz val="10"/>
      <name val="GHEA Grapalat"/>
      <family val="3"/>
    </font>
    <font>
      <sz val="11"/>
      <name val="GHEA Grapalat"/>
      <family val="3"/>
    </font>
    <font>
      <sz val="10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5" fillId="0" borderId="0"/>
  </cellStyleXfs>
  <cellXfs count="59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wrapText="1"/>
    </xf>
    <xf numFmtId="4" fontId="3" fillId="0" borderId="1" xfId="1" applyNumberFormat="1" applyFont="1" applyBorder="1" applyAlignment="1">
      <alignment horizontal="center" vertical="center"/>
    </xf>
    <xf numFmtId="0" fontId="1" fillId="0" borderId="0" xfId="2" applyFont="1" applyAlignment="1">
      <alignment horizontal="right" vertical="center"/>
    </xf>
    <xf numFmtId="0" fontId="3" fillId="0" borderId="0" xfId="0" applyFont="1" applyAlignment="1" applyProtection="1">
      <alignment horizontal="right" vertical="center"/>
      <protection locked="0"/>
    </xf>
    <xf numFmtId="0" fontId="7" fillId="0" borderId="0" xfId="0" applyFont="1" applyAlignment="1">
      <alignment horizontal="center" vertical="center"/>
    </xf>
    <xf numFmtId="0" fontId="4" fillId="0" borderId="0" xfId="2" applyFont="1" applyAlignment="1">
      <alignment horizontal="right"/>
    </xf>
    <xf numFmtId="0" fontId="3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3" applyFont="1" applyAlignment="1">
      <alignment horizontal="left" vertical="center"/>
    </xf>
    <xf numFmtId="0" fontId="1" fillId="0" borderId="0" xfId="3" applyFont="1" applyAlignment="1">
      <alignment horizontal="right" vertical="center"/>
    </xf>
    <xf numFmtId="2" fontId="3" fillId="2" borderId="2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3" fontId="1" fillId="3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1" fillId="3" borderId="1" xfId="0" applyFont="1" applyFill="1" applyBorder="1" applyAlignment="1">
      <alignment horizontal="left" vertical="center" wrapText="1"/>
    </xf>
    <xf numFmtId="0" fontId="3" fillId="0" borderId="1" xfId="4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3" fontId="6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4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2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 wrapText="1"/>
    </xf>
    <xf numFmtId="0" fontId="3" fillId="2" borderId="1" xfId="4" applyFont="1" applyFill="1" applyBorder="1" applyAlignment="1">
      <alignment horizontal="left" vertical="center" wrapText="1"/>
    </xf>
    <xf numFmtId="1" fontId="3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left" vertical="center"/>
    </xf>
    <xf numFmtId="4" fontId="1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0" fillId="2" borderId="0" xfId="0" applyFill="1"/>
    <xf numFmtId="2" fontId="3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 applyProtection="1">
      <alignment horizontal="right"/>
      <protection locked="0"/>
    </xf>
    <xf numFmtId="1" fontId="1" fillId="0" borderId="2" xfId="0" applyNumberFormat="1" applyFont="1" applyBorder="1" applyAlignment="1">
      <alignment horizontal="center" vertical="center" wrapText="1"/>
    </xf>
    <xf numFmtId="1" fontId="1" fillId="0" borderId="3" xfId="0" applyNumberFormat="1" applyFont="1" applyBorder="1" applyAlignment="1">
      <alignment horizontal="center" vertical="center" wrapText="1"/>
    </xf>
    <xf numFmtId="1" fontId="1" fillId="0" borderId="4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3" fillId="0" borderId="0" xfId="3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8">
    <cellStyle name="Normal" xfId="0" builtinId="0"/>
    <cellStyle name="Normal 2 3" xfId="4" xr:uid="{00000000-0005-0000-0000-000001000000}"/>
    <cellStyle name="Normal 6" xfId="3" xr:uid="{00000000-0005-0000-0000-000002000000}"/>
    <cellStyle name="Normal_37-hastiqacucak" xfId="1" xr:uid="{00000000-0005-0000-0000-000003000000}"/>
    <cellStyle name="Normal_Sheet1" xfId="2" xr:uid="{00000000-0005-0000-0000-000004000000}"/>
    <cellStyle name="Обычный 2" xfId="7" xr:uid="{00000000-0005-0000-0000-000005000000}"/>
    <cellStyle name="Обычный 3 3 2 2" xfId="6" xr:uid="{00000000-0005-0000-0000-000006000000}"/>
    <cellStyle name="Обычный 3 5" xfId="5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3"/>
  <ax:ocxPr ax:name="SigExcelSelectionPack" ax:value="AQAAAAEAAAAx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gA6ADQAMgAgAFAATQAAAAAAAAAAAAAAAAAAAAAAAAAAAAAAAAAAAAAAAAAAAAAAAAAAAAAAAAAAAAAAAAAAAAAAAAAAAAAAAAAAAAAAAAAAAAAAAAAAAAAAAAAAAAAAAAAAAAAAAADpBwUAAQAMABIAKgA7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3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NDQyNTlaMCMGCSqGSIb3DQEJBDEWBBRCdYNC6el8UZEwULthv+vVbl23sjArBgsqhkiG9w0BCRACDDEcMBowGDAWBBRE5xMFRVajmd/v2Zzf5CvSbEm8HjANBgkqhkiG9w0BAQEFAASCAQAEWJghuCXmF8pLsGMap28Nime0Vtax+e4F99rMOlfzus8oTb3GsCSH1B+ZkpCD3YgSPJJcZ9tZB4ziOYxFpjxVuDz/fIh253nJg11nrvNpvrKoB1nT2xyfm3rSwE6olJDRvb/AQSaifWRh3eLWDFy0kTSapFfpaBoGX+OLqgIG6OjkMg6mi9fGRhyfGgfPJxkeidCGOlhbp7IOtgbNHIa5Sbo5LqAPTXOTc9C1kdCEgFya3leLKypXIXslmq6uz7GhFF6+bGny95PEAhzFE23zR85ih1PZICXdlZvXP+evrHG4iGzLaKcOKl2wHonyKdHPVqNhFK5vPm8ryELck6M/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48</xdr:row>
          <xdr:rowOff>0</xdr:rowOff>
        </xdr:from>
        <xdr:to>
          <xdr:col>3</xdr:col>
          <xdr:colOff>1797050</xdr:colOff>
          <xdr:row>48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FD7EEE2F-B7BC-3454-3A18-081D5EAEA47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2024\MANKAPARTEZ\Naxahashiv_mankapartez_2024\Finansavorman_hashvark\Kentr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japnyak-35-10 (orinak)"/>
      <sheetName val="B"/>
      <sheetName val="Ampop_KAPKU"/>
      <sheetName val="Ampop_zincarayox"/>
      <sheetName val="Annayin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</sheetNames>
    <sheetDataSet>
      <sheetData sheetId="0"/>
      <sheetData sheetId="1">
        <row r="4">
          <cell r="C4">
            <v>500</v>
          </cell>
        </row>
        <row r="5">
          <cell r="C5">
            <v>253</v>
          </cell>
        </row>
        <row r="6">
          <cell r="C6">
            <v>4</v>
          </cell>
        </row>
        <row r="7">
          <cell r="C7">
            <v>147000</v>
          </cell>
        </row>
        <row r="8">
          <cell r="C8">
            <v>27900</v>
          </cell>
        </row>
        <row r="9">
          <cell r="C9">
            <v>80000</v>
          </cell>
        </row>
        <row r="10">
          <cell r="C10">
            <v>110000</v>
          </cell>
        </row>
        <row r="11">
          <cell r="C11">
            <v>250000</v>
          </cell>
        </row>
        <row r="12">
          <cell r="C12">
            <v>38700</v>
          </cell>
        </row>
        <row r="13">
          <cell r="C13">
            <v>117000</v>
          </cell>
        </row>
        <row r="14">
          <cell r="C14">
            <v>130000</v>
          </cell>
        </row>
        <row r="15">
          <cell r="C15">
            <v>150000</v>
          </cell>
        </row>
        <row r="17">
          <cell r="C17">
            <v>50000</v>
          </cell>
        </row>
        <row r="18">
          <cell r="C18">
            <v>177600</v>
          </cell>
        </row>
        <row r="19">
          <cell r="C19">
            <v>177600</v>
          </cell>
        </row>
        <row r="20">
          <cell r="C20">
            <v>177600</v>
          </cell>
        </row>
        <row r="21">
          <cell r="C21">
            <v>105000</v>
          </cell>
        </row>
        <row r="22">
          <cell r="C22">
            <v>125000</v>
          </cell>
        </row>
        <row r="23">
          <cell r="C23">
            <v>150000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F50"/>
  <sheetViews>
    <sheetView view="pageBreakPreview" topLeftCell="A19" zoomScale="80" zoomScaleNormal="80" zoomScaleSheetLayoutView="80" workbookViewId="0">
      <selection activeCell="D1" sqref="D1:E1"/>
    </sheetView>
  </sheetViews>
  <sheetFormatPr defaultRowHeight="16.5" x14ac:dyDescent="0.25"/>
  <cols>
    <col min="1" max="1" width="3.7109375" style="1" customWidth="1"/>
    <col min="2" max="2" width="57.5703125" style="1" customWidth="1"/>
    <col min="3" max="3" width="15.5703125" style="1" customWidth="1"/>
    <col min="4" max="5" width="27.85546875" style="1" customWidth="1"/>
    <col min="6" max="6" width="16.140625" style="43" customWidth="1"/>
    <col min="7" max="7" width="9.85546875" style="43" bestFit="1" customWidth="1"/>
    <col min="8" max="8" width="9.7109375" style="43" bestFit="1" customWidth="1"/>
    <col min="9" max="9" width="10" style="43" bestFit="1" customWidth="1"/>
    <col min="10" max="10" width="11" style="43" bestFit="1" customWidth="1"/>
    <col min="11" max="11" width="12.7109375" style="43" bestFit="1" customWidth="1"/>
    <col min="12" max="15" width="9.28515625" style="43" bestFit="1" customWidth="1"/>
    <col min="16" max="16" width="12.140625" style="43" bestFit="1" customWidth="1"/>
    <col min="17" max="16384" width="9.140625" style="43"/>
  </cols>
  <sheetData>
    <row r="1" spans="1:5" s="44" customFormat="1" ht="17.25" x14ac:dyDescent="0.25">
      <c r="A1" s="2"/>
      <c r="B1" s="9"/>
      <c r="C1" s="9"/>
      <c r="D1" s="52" t="s">
        <v>54</v>
      </c>
      <c r="E1" s="52"/>
    </row>
    <row r="2" spans="1:5" s="44" customFormat="1" ht="17.25" x14ac:dyDescent="0.25">
      <c r="A2" s="2"/>
      <c r="B2" s="9"/>
      <c r="C2" s="9"/>
      <c r="D2" s="52" t="s">
        <v>27</v>
      </c>
      <c r="E2" s="52"/>
    </row>
    <row r="3" spans="1:5" s="44" customFormat="1" ht="17.25" x14ac:dyDescent="0.25">
      <c r="A3" s="2"/>
      <c r="B3" s="9"/>
      <c r="C3" s="9"/>
      <c r="D3" s="52" t="s">
        <v>28</v>
      </c>
      <c r="E3" s="52"/>
    </row>
    <row r="4" spans="1:5" s="44" customFormat="1" ht="21.75" customHeight="1" x14ac:dyDescent="0.25">
      <c r="A4" s="2"/>
      <c r="B4" s="9"/>
      <c r="C4" s="9"/>
      <c r="D4" s="10"/>
      <c r="E4" s="10" t="s">
        <v>29</v>
      </c>
    </row>
    <row r="5" spans="1:5" s="44" customFormat="1" ht="21.75" customHeight="1" x14ac:dyDescent="0.25">
      <c r="A5" s="2"/>
      <c r="B5" s="9"/>
      <c r="C5" s="9"/>
      <c r="D5" s="10"/>
      <c r="E5" s="10" t="s">
        <v>30</v>
      </c>
    </row>
    <row r="6" spans="1:5" s="44" customFormat="1" ht="7.5" customHeight="1" x14ac:dyDescent="0.25">
      <c r="A6" s="11"/>
      <c r="B6" s="12"/>
      <c r="C6" s="12"/>
      <c r="D6" s="12"/>
      <c r="E6" s="12"/>
    </row>
    <row r="7" spans="1:5" s="44" customFormat="1" ht="17.25" x14ac:dyDescent="0.25">
      <c r="A7" s="53" t="s">
        <v>49</v>
      </c>
      <c r="B7" s="53"/>
      <c r="C7" s="53"/>
      <c r="D7" s="53"/>
      <c r="E7" s="53"/>
    </row>
    <row r="8" spans="1:5" s="44" customFormat="1" x14ac:dyDescent="0.25">
      <c r="A8" s="54" t="s">
        <v>0</v>
      </c>
      <c r="B8" s="54"/>
      <c r="C8" s="54"/>
      <c r="D8" s="54"/>
      <c r="E8" s="54"/>
    </row>
    <row r="9" spans="1:5" ht="15.75" customHeight="1" x14ac:dyDescent="0.25">
      <c r="A9" s="2"/>
      <c r="B9" s="2"/>
      <c r="D9" s="3"/>
      <c r="E9" s="13" t="s">
        <v>1</v>
      </c>
    </row>
    <row r="10" spans="1:5" s="44" customFormat="1" ht="39.75" customHeight="1" x14ac:dyDescent="0.25">
      <c r="A10" s="4" t="s">
        <v>2</v>
      </c>
      <c r="B10" s="4" t="s">
        <v>3</v>
      </c>
      <c r="C10" s="4" t="s">
        <v>8</v>
      </c>
      <c r="D10" s="4" t="s">
        <v>31</v>
      </c>
      <c r="E10" s="4" t="s">
        <v>32</v>
      </c>
    </row>
    <row r="11" spans="1:5" s="44" customFormat="1" ht="15" x14ac:dyDescent="0.25">
      <c r="A11" s="4">
        <v>1</v>
      </c>
      <c r="B11" s="4">
        <v>2</v>
      </c>
      <c r="C11" s="4">
        <v>3</v>
      </c>
      <c r="D11" s="4">
        <v>4</v>
      </c>
      <c r="E11" s="4">
        <v>5</v>
      </c>
    </row>
    <row r="12" spans="1:5" ht="17.25" x14ac:dyDescent="0.25">
      <c r="A12" s="5">
        <v>1</v>
      </c>
      <c r="B12" s="14" t="s">
        <v>11</v>
      </c>
      <c r="C12" s="18">
        <v>1</v>
      </c>
      <c r="D12" s="22">
        <v>224640</v>
      </c>
      <c r="E12" s="8">
        <f>C12*D12</f>
        <v>224640</v>
      </c>
    </row>
    <row r="13" spans="1:5" ht="17.25" x14ac:dyDescent="0.25">
      <c r="A13" s="5">
        <v>2</v>
      </c>
      <c r="B13" s="14" t="s">
        <v>14</v>
      </c>
      <c r="C13" s="7">
        <v>1</v>
      </c>
      <c r="D13" s="22">
        <v>164320</v>
      </c>
      <c r="E13" s="8">
        <f t="shared" ref="E13:E35" si="0">C13*D13</f>
        <v>164320</v>
      </c>
    </row>
    <row r="14" spans="1:5" ht="17.25" x14ac:dyDescent="0.25">
      <c r="A14" s="5">
        <v>3</v>
      </c>
      <c r="B14" s="14" t="s">
        <v>12</v>
      </c>
      <c r="C14" s="7">
        <v>1</v>
      </c>
      <c r="D14" s="22">
        <v>152880</v>
      </c>
      <c r="E14" s="8">
        <f t="shared" si="0"/>
        <v>152880</v>
      </c>
    </row>
    <row r="15" spans="1:5" ht="17.25" x14ac:dyDescent="0.25">
      <c r="A15" s="5">
        <v>4</v>
      </c>
      <c r="B15" s="14" t="s">
        <v>15</v>
      </c>
      <c r="C15" s="7">
        <f>6*1.17</f>
        <v>7.02</v>
      </c>
      <c r="D15" s="22">
        <v>161200</v>
      </c>
      <c r="E15" s="8">
        <f t="shared" si="0"/>
        <v>1131624</v>
      </c>
    </row>
    <row r="16" spans="1:5" ht="17.25" x14ac:dyDescent="0.25">
      <c r="A16" s="5">
        <v>5</v>
      </c>
      <c r="B16" s="14" t="s">
        <v>16</v>
      </c>
      <c r="C16" s="7">
        <f>6*0.25</f>
        <v>1.5</v>
      </c>
      <c r="D16" s="22">
        <v>161200</v>
      </c>
      <c r="E16" s="8">
        <f t="shared" si="0"/>
        <v>241800</v>
      </c>
    </row>
    <row r="17" spans="1:5" ht="17.25" x14ac:dyDescent="0.25">
      <c r="A17" s="5">
        <v>6</v>
      </c>
      <c r="B17" s="14" t="s">
        <v>17</v>
      </c>
      <c r="C17" s="7">
        <f>6*0.25</f>
        <v>1.5</v>
      </c>
      <c r="D17" s="22">
        <v>161200</v>
      </c>
      <c r="E17" s="8">
        <f t="shared" si="0"/>
        <v>241800</v>
      </c>
    </row>
    <row r="18" spans="1:5" ht="17.25" x14ac:dyDescent="0.25">
      <c r="A18" s="5">
        <v>7</v>
      </c>
      <c r="B18" s="30" t="s">
        <v>42</v>
      </c>
      <c r="C18" s="45">
        <v>1</v>
      </c>
      <c r="D18" s="22">
        <v>161200</v>
      </c>
      <c r="E18" s="8">
        <f t="shared" si="0"/>
        <v>161200</v>
      </c>
    </row>
    <row r="19" spans="1:5" ht="17.25" x14ac:dyDescent="0.25">
      <c r="A19" s="5">
        <v>8</v>
      </c>
      <c r="B19" s="30" t="s">
        <v>18</v>
      </c>
      <c r="C19" s="26">
        <v>1.5</v>
      </c>
      <c r="D19" s="22">
        <v>161200</v>
      </c>
      <c r="E19" s="8">
        <f t="shared" si="0"/>
        <v>241800</v>
      </c>
    </row>
    <row r="20" spans="1:5" ht="17.25" x14ac:dyDescent="0.25">
      <c r="A20" s="5">
        <v>9</v>
      </c>
      <c r="B20" s="30" t="s">
        <v>13</v>
      </c>
      <c r="C20" s="26">
        <v>2</v>
      </c>
      <c r="D20" s="22">
        <v>161200</v>
      </c>
      <c r="E20" s="8">
        <f t="shared" si="0"/>
        <v>322400</v>
      </c>
    </row>
    <row r="21" spans="1:5" ht="17.25" x14ac:dyDescent="0.25">
      <c r="A21" s="5">
        <v>10</v>
      </c>
      <c r="B21" s="30" t="s">
        <v>47</v>
      </c>
      <c r="C21" s="26">
        <v>0.5</v>
      </c>
      <c r="D21" s="22">
        <v>161200</v>
      </c>
      <c r="E21" s="8">
        <f t="shared" ref="E21" si="1">C21*D21</f>
        <v>80600</v>
      </c>
    </row>
    <row r="22" spans="1:5" ht="17.25" x14ac:dyDescent="0.25">
      <c r="A22" s="5">
        <v>11</v>
      </c>
      <c r="B22" s="30" t="s">
        <v>53</v>
      </c>
      <c r="C22" s="26">
        <v>1</v>
      </c>
      <c r="D22" s="22">
        <v>161200</v>
      </c>
      <c r="E22" s="8">
        <f t="shared" si="0"/>
        <v>161200</v>
      </c>
    </row>
    <row r="23" spans="1:5" ht="17.25" x14ac:dyDescent="0.25">
      <c r="A23" s="5">
        <v>12</v>
      </c>
      <c r="B23" s="14" t="s">
        <v>19</v>
      </c>
      <c r="C23" s="7">
        <v>6</v>
      </c>
      <c r="D23" s="22">
        <v>150800</v>
      </c>
      <c r="E23" s="8">
        <f t="shared" si="0"/>
        <v>904800</v>
      </c>
    </row>
    <row r="24" spans="1:5" ht="17.25" x14ac:dyDescent="0.25">
      <c r="A24" s="5">
        <v>13</v>
      </c>
      <c r="B24" s="14" t="s">
        <v>37</v>
      </c>
      <c r="C24" s="7">
        <v>1</v>
      </c>
      <c r="D24" s="22">
        <v>119600</v>
      </c>
      <c r="E24" s="8">
        <f t="shared" si="0"/>
        <v>119600</v>
      </c>
    </row>
    <row r="25" spans="1:5" ht="17.25" x14ac:dyDescent="0.25">
      <c r="A25" s="5">
        <v>14</v>
      </c>
      <c r="B25" s="14" t="s">
        <v>20</v>
      </c>
      <c r="C25" s="7">
        <v>1.5</v>
      </c>
      <c r="D25" s="22">
        <v>135200</v>
      </c>
      <c r="E25" s="8">
        <f t="shared" si="0"/>
        <v>202800</v>
      </c>
    </row>
    <row r="26" spans="1:5" ht="17.25" x14ac:dyDescent="0.25">
      <c r="A26" s="5">
        <v>15</v>
      </c>
      <c r="B26" s="14" t="s">
        <v>21</v>
      </c>
      <c r="C26" s="7">
        <v>2</v>
      </c>
      <c r="D26" s="22">
        <v>124800</v>
      </c>
      <c r="E26" s="8">
        <f t="shared" si="0"/>
        <v>249600</v>
      </c>
    </row>
    <row r="27" spans="1:5" ht="17.25" x14ac:dyDescent="0.25">
      <c r="A27" s="5">
        <v>16</v>
      </c>
      <c r="B27" s="14" t="s">
        <v>22</v>
      </c>
      <c r="C27" s="7">
        <v>1</v>
      </c>
      <c r="D27" s="22">
        <v>119600</v>
      </c>
      <c r="E27" s="8">
        <f t="shared" si="0"/>
        <v>119600</v>
      </c>
    </row>
    <row r="28" spans="1:5" ht="17.25" x14ac:dyDescent="0.25">
      <c r="A28" s="5">
        <v>17</v>
      </c>
      <c r="B28" s="14" t="s">
        <v>23</v>
      </c>
      <c r="C28" s="7">
        <v>1</v>
      </c>
      <c r="D28" s="22">
        <v>124800</v>
      </c>
      <c r="E28" s="8">
        <f t="shared" si="0"/>
        <v>124800</v>
      </c>
    </row>
    <row r="29" spans="1:5" ht="17.25" x14ac:dyDescent="0.25">
      <c r="A29" s="5">
        <v>18</v>
      </c>
      <c r="B29" s="14" t="s">
        <v>24</v>
      </c>
      <c r="C29" s="7">
        <v>1</v>
      </c>
      <c r="D29" s="22">
        <v>119600</v>
      </c>
      <c r="E29" s="8">
        <f t="shared" si="0"/>
        <v>119600</v>
      </c>
    </row>
    <row r="30" spans="1:5" ht="17.25" x14ac:dyDescent="0.25">
      <c r="A30" s="5">
        <v>19</v>
      </c>
      <c r="B30" s="14" t="s">
        <v>38</v>
      </c>
      <c r="C30" s="7">
        <v>0.5</v>
      </c>
      <c r="D30" s="22">
        <v>119600</v>
      </c>
      <c r="E30" s="8">
        <f t="shared" si="0"/>
        <v>59800</v>
      </c>
    </row>
    <row r="31" spans="1:5" ht="34.5" x14ac:dyDescent="0.25">
      <c r="A31" s="5">
        <v>20</v>
      </c>
      <c r="B31" s="14" t="s">
        <v>40</v>
      </c>
      <c r="C31" s="7">
        <v>0</v>
      </c>
      <c r="D31" s="22"/>
      <c r="E31" s="8">
        <f t="shared" si="0"/>
        <v>0</v>
      </c>
    </row>
    <row r="32" spans="1:5" ht="17.25" x14ac:dyDescent="0.25">
      <c r="A32" s="5">
        <v>21</v>
      </c>
      <c r="B32" s="14" t="s">
        <v>39</v>
      </c>
      <c r="C32" s="7">
        <v>2.5</v>
      </c>
      <c r="D32" s="22">
        <v>119600</v>
      </c>
      <c r="E32" s="8">
        <f t="shared" si="0"/>
        <v>299000</v>
      </c>
    </row>
    <row r="33" spans="1:6" ht="17.25" x14ac:dyDescent="0.25">
      <c r="A33" s="5">
        <v>22</v>
      </c>
      <c r="B33" s="14" t="s">
        <v>25</v>
      </c>
      <c r="C33" s="7">
        <v>1</v>
      </c>
      <c r="D33" s="22">
        <v>119600</v>
      </c>
      <c r="E33" s="8">
        <f t="shared" si="0"/>
        <v>119600</v>
      </c>
    </row>
    <row r="34" spans="1:6" ht="17.25" x14ac:dyDescent="0.25">
      <c r="A34" s="5">
        <v>23</v>
      </c>
      <c r="B34" s="14" t="s">
        <v>26</v>
      </c>
      <c r="C34" s="7">
        <v>3</v>
      </c>
      <c r="D34" s="22">
        <v>119600</v>
      </c>
      <c r="E34" s="8">
        <f t="shared" si="0"/>
        <v>358800</v>
      </c>
    </row>
    <row r="35" spans="1:6" ht="17.25" x14ac:dyDescent="0.25">
      <c r="A35" s="5">
        <v>24</v>
      </c>
      <c r="B35" s="14" t="s">
        <v>43</v>
      </c>
      <c r="C35" s="7">
        <v>4</v>
      </c>
      <c r="D35" s="22">
        <v>119600</v>
      </c>
      <c r="E35" s="8">
        <f t="shared" si="0"/>
        <v>478400</v>
      </c>
    </row>
    <row r="36" spans="1:6" ht="17.25" x14ac:dyDescent="0.25">
      <c r="A36" s="41"/>
      <c r="B36" s="42" t="s">
        <v>51</v>
      </c>
      <c r="C36" s="39">
        <f t="shared" ref="C36:E36" si="2">SUM(C12:C35)</f>
        <v>43.519999999999996</v>
      </c>
      <c r="D36" s="40">
        <f t="shared" si="2"/>
        <v>3323840</v>
      </c>
      <c r="E36" s="40">
        <f t="shared" si="2"/>
        <v>6280664</v>
      </c>
    </row>
    <row r="37" spans="1:6" ht="45" customHeight="1" x14ac:dyDescent="0.25">
      <c r="A37" s="47" t="s">
        <v>44</v>
      </c>
      <c r="B37" s="48"/>
      <c r="C37" s="48"/>
      <c r="D37" s="48"/>
      <c r="E37" s="49"/>
    </row>
    <row r="38" spans="1:6" customFormat="1" ht="39.75" customHeight="1" x14ac:dyDescent="0.25">
      <c r="A38" s="4" t="s">
        <v>2</v>
      </c>
      <c r="B38" s="4" t="s">
        <v>3</v>
      </c>
      <c r="C38" s="4" t="s">
        <v>8</v>
      </c>
      <c r="D38" s="4" t="s">
        <v>31</v>
      </c>
      <c r="E38" s="4" t="s">
        <v>32</v>
      </c>
    </row>
    <row r="39" spans="1:6" ht="17.25" x14ac:dyDescent="0.25">
      <c r="A39" s="25">
        <v>1</v>
      </c>
      <c r="B39" s="30" t="s">
        <v>42</v>
      </c>
      <c r="C39" s="29">
        <f>2*1.12*3</f>
        <v>6.7200000000000006</v>
      </c>
      <c r="D39" s="27">
        <v>161200</v>
      </c>
      <c r="E39" s="31">
        <f>+D39*C39</f>
        <v>1083264</v>
      </c>
    </row>
    <row r="40" spans="1:6" ht="17.25" x14ac:dyDescent="0.25">
      <c r="A40" s="25">
        <v>2</v>
      </c>
      <c r="B40" s="30" t="s">
        <v>50</v>
      </c>
      <c r="C40" s="29">
        <v>6</v>
      </c>
      <c r="D40" s="27">
        <v>150800</v>
      </c>
      <c r="E40" s="31">
        <f t="shared" ref="E40:E44" si="3">+D40*C40</f>
        <v>904800</v>
      </c>
      <c r="F40" s="43">
        <f>22/5</f>
        <v>4.4000000000000004</v>
      </c>
    </row>
    <row r="41" spans="1:6" ht="17.25" x14ac:dyDescent="0.25">
      <c r="A41" s="25">
        <v>3</v>
      </c>
      <c r="B41" s="30" t="s">
        <v>18</v>
      </c>
      <c r="C41" s="29">
        <v>1</v>
      </c>
      <c r="D41" s="27">
        <v>161200</v>
      </c>
      <c r="E41" s="31">
        <f t="shared" si="3"/>
        <v>161200</v>
      </c>
    </row>
    <row r="42" spans="1:6" ht="17.25" x14ac:dyDescent="0.25">
      <c r="A42" s="25">
        <v>4</v>
      </c>
      <c r="B42" s="30" t="s">
        <v>13</v>
      </c>
      <c r="C42" s="29">
        <v>1</v>
      </c>
      <c r="D42" s="27">
        <v>161200</v>
      </c>
      <c r="E42" s="31">
        <f t="shared" si="3"/>
        <v>161200</v>
      </c>
    </row>
    <row r="43" spans="1:6" ht="17.25" x14ac:dyDescent="0.25">
      <c r="A43" s="25">
        <v>5</v>
      </c>
      <c r="B43" s="30" t="s">
        <v>46</v>
      </c>
      <c r="C43" s="29">
        <v>1</v>
      </c>
      <c r="D43" s="27">
        <v>161200</v>
      </c>
      <c r="E43" s="31">
        <f t="shared" si="3"/>
        <v>161200</v>
      </c>
    </row>
    <row r="44" spans="1:6" ht="17.25" x14ac:dyDescent="0.25">
      <c r="A44" s="25">
        <v>6</v>
      </c>
      <c r="B44" s="36" t="s">
        <v>47</v>
      </c>
      <c r="C44" s="29">
        <v>1</v>
      </c>
      <c r="D44" s="27">
        <v>161200</v>
      </c>
      <c r="E44" s="31">
        <f t="shared" si="3"/>
        <v>161200</v>
      </c>
    </row>
    <row r="45" spans="1:6" ht="17.25" x14ac:dyDescent="0.25">
      <c r="A45" s="29"/>
      <c r="B45" s="32" t="s">
        <v>51</v>
      </c>
      <c r="C45" s="39">
        <f>SUM(C39:C44)</f>
        <v>16.72</v>
      </c>
      <c r="D45" s="40"/>
      <c r="E45" s="40">
        <f t="shared" ref="E45" si="4">SUM(E39:E44)</f>
        <v>2632864</v>
      </c>
    </row>
    <row r="46" spans="1:6" ht="17.25" x14ac:dyDescent="0.25">
      <c r="A46" s="19"/>
      <c r="B46" s="24" t="s">
        <v>48</v>
      </c>
      <c r="C46" s="20">
        <f>+C45+C36</f>
        <v>60.239999999999995</v>
      </c>
      <c r="D46" s="20"/>
      <c r="E46" s="20">
        <f>+E45+E36</f>
        <v>8913528</v>
      </c>
    </row>
    <row r="47" spans="1:6" ht="9" customHeight="1" x14ac:dyDescent="0.25"/>
    <row r="48" spans="1:6" s="44" customFormat="1" x14ac:dyDescent="0.25">
      <c r="A48" s="50" t="s">
        <v>33</v>
      </c>
      <c r="B48" s="50"/>
      <c r="C48" s="50"/>
      <c r="D48" s="50"/>
      <c r="E48" s="50"/>
    </row>
    <row r="49" spans="1:5" s="44" customFormat="1" ht="15" customHeight="1" x14ac:dyDescent="0.25">
      <c r="A49" s="15"/>
      <c r="B49" s="15"/>
      <c r="C49" s="15"/>
      <c r="D49" s="11"/>
      <c r="E49" s="11"/>
    </row>
    <row r="50" spans="1:5" s="44" customFormat="1" ht="123" customHeight="1" x14ac:dyDescent="0.25">
      <c r="A50" s="16" t="s">
        <v>34</v>
      </c>
      <c r="B50" s="1"/>
      <c r="C50" s="51"/>
      <c r="D50" s="51"/>
      <c r="E50" s="17" t="s">
        <v>35</v>
      </c>
    </row>
  </sheetData>
  <mergeCells count="8">
    <mergeCell ref="A37:E37"/>
    <mergeCell ref="A48:E48"/>
    <mergeCell ref="C50:D50"/>
    <mergeCell ref="D1:E1"/>
    <mergeCell ref="D2:E2"/>
    <mergeCell ref="D3:E3"/>
    <mergeCell ref="A7:E7"/>
    <mergeCell ref="A8:E8"/>
  </mergeCells>
  <pageMargins left="0.25" right="0.25" top="0.75" bottom="0.75" header="0.3" footer="0.3"/>
  <pageSetup paperSize="9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2:M42"/>
  <sheetViews>
    <sheetView view="pageBreakPreview" topLeftCell="A11" zoomScale="80" zoomScaleNormal="80" zoomScaleSheetLayoutView="80" workbookViewId="0">
      <selection activeCell="O27" sqref="O27"/>
    </sheetView>
  </sheetViews>
  <sheetFormatPr defaultRowHeight="16.5" x14ac:dyDescent="0.25"/>
  <cols>
    <col min="1" max="1" width="4.5703125" style="1" customWidth="1"/>
    <col min="2" max="2" width="31.140625" style="1" customWidth="1"/>
    <col min="3" max="3" width="9.42578125" style="1" customWidth="1"/>
    <col min="4" max="4" width="13.42578125" style="1" customWidth="1"/>
    <col min="5" max="5" width="14.85546875" style="1" customWidth="1"/>
    <col min="6" max="6" width="15.28515625" style="1" customWidth="1"/>
    <col min="7" max="7" width="9.42578125" style="1" customWidth="1"/>
    <col min="8" max="8" width="15.42578125" style="1" customWidth="1"/>
    <col min="9" max="9" width="16.140625" style="1" customWidth="1"/>
    <col min="10" max="10" width="10.7109375" style="1" customWidth="1"/>
    <col min="11" max="12" width="14.7109375" style="1" customWidth="1"/>
    <col min="13" max="13" width="16.140625" style="1" customWidth="1"/>
    <col min="14" max="14" width="9.85546875" style="1" bestFit="1" customWidth="1"/>
    <col min="15" max="15" width="9.7109375" style="1" bestFit="1" customWidth="1"/>
    <col min="16" max="16" width="10" style="1" bestFit="1" customWidth="1"/>
    <col min="17" max="17" width="11" style="1" bestFit="1" customWidth="1"/>
    <col min="18" max="18" width="12.7109375" style="1" bestFit="1" customWidth="1"/>
    <col min="19" max="22" width="9.28515625" style="1" bestFit="1" customWidth="1"/>
    <col min="23" max="23" width="12.140625" style="1" bestFit="1" customWidth="1"/>
    <col min="24" max="16384" width="9.140625" style="1"/>
  </cols>
  <sheetData>
    <row r="2" spans="1:12" ht="17.25" customHeight="1" x14ac:dyDescent="0.25">
      <c r="A2" s="53" t="s">
        <v>41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2" ht="17.25" customHeight="1" x14ac:dyDescent="0.25">
      <c r="A3" s="53" t="s">
        <v>0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</row>
    <row r="4" spans="1:12" ht="17.25" x14ac:dyDescent="0.25">
      <c r="A4" s="2"/>
      <c r="B4" s="2"/>
      <c r="C4" s="3"/>
      <c r="E4" s="3"/>
      <c r="F4" s="3"/>
      <c r="G4" s="2"/>
      <c r="H4" s="2"/>
      <c r="J4" s="3"/>
      <c r="K4" s="3"/>
      <c r="L4" s="3" t="s">
        <v>1</v>
      </c>
    </row>
    <row r="5" spans="1:12" ht="17.25" customHeight="1" x14ac:dyDescent="0.25">
      <c r="A5" s="58" t="s">
        <v>2</v>
      </c>
      <c r="B5" s="58" t="s">
        <v>3</v>
      </c>
      <c r="C5" s="58" t="s">
        <v>4</v>
      </c>
      <c r="D5" s="55" t="s">
        <v>5</v>
      </c>
      <c r="E5" s="56"/>
      <c r="F5" s="57"/>
      <c r="G5" s="55" t="s">
        <v>6</v>
      </c>
      <c r="H5" s="56"/>
      <c r="I5" s="57"/>
      <c r="J5" s="55" t="s">
        <v>7</v>
      </c>
      <c r="K5" s="56"/>
      <c r="L5" s="57"/>
    </row>
    <row r="6" spans="1:12" ht="57" x14ac:dyDescent="0.25">
      <c r="A6" s="58"/>
      <c r="B6" s="58"/>
      <c r="C6" s="58"/>
      <c r="D6" s="4" t="s">
        <v>8</v>
      </c>
      <c r="E6" s="4" t="s">
        <v>9</v>
      </c>
      <c r="F6" s="4" t="s">
        <v>10</v>
      </c>
      <c r="G6" s="4" t="s">
        <v>8</v>
      </c>
      <c r="H6" s="4" t="s">
        <v>9</v>
      </c>
      <c r="I6" s="4" t="s">
        <v>10</v>
      </c>
      <c r="J6" s="4" t="s">
        <v>8</v>
      </c>
      <c r="K6" s="4" t="s">
        <v>9</v>
      </c>
      <c r="L6" s="4" t="s">
        <v>10</v>
      </c>
    </row>
    <row r="7" spans="1:12" ht="17.25" x14ac:dyDescent="0.25">
      <c r="A7" s="5">
        <v>1</v>
      </c>
      <c r="B7" s="14" t="s">
        <v>11</v>
      </c>
      <c r="C7" s="6">
        <v>8</v>
      </c>
      <c r="D7" s="18">
        <v>1</v>
      </c>
      <c r="E7" s="22">
        <v>224640</v>
      </c>
      <c r="F7" s="8">
        <f>D7*E7</f>
        <v>224640</v>
      </c>
      <c r="G7" s="18">
        <v>1</v>
      </c>
      <c r="H7" s="22">
        <v>224640</v>
      </c>
      <c r="I7" s="8">
        <f>G7*H7</f>
        <v>224640</v>
      </c>
      <c r="J7" s="8">
        <f>+G7-D7</f>
        <v>0</v>
      </c>
      <c r="K7" s="8">
        <f t="shared" ref="K7:L18" si="0">+H7-E7</f>
        <v>0</v>
      </c>
      <c r="L7" s="8">
        <f t="shared" si="0"/>
        <v>0</v>
      </c>
    </row>
    <row r="8" spans="1:12" ht="34.5" x14ac:dyDescent="0.25">
      <c r="A8" s="5">
        <v>2</v>
      </c>
      <c r="B8" s="14" t="s">
        <v>14</v>
      </c>
      <c r="C8" s="6">
        <v>7</v>
      </c>
      <c r="D8" s="7">
        <v>1</v>
      </c>
      <c r="E8" s="22">
        <v>164320</v>
      </c>
      <c r="F8" s="8">
        <f t="shared" ref="F8:F30" si="1">D8*E8</f>
        <v>164320</v>
      </c>
      <c r="G8" s="7">
        <v>1</v>
      </c>
      <c r="H8" s="22">
        <v>164320</v>
      </c>
      <c r="I8" s="8">
        <f t="shared" ref="I8:I30" si="2">G8*H8</f>
        <v>164320</v>
      </c>
      <c r="J8" s="8">
        <f t="shared" ref="J8:L29" si="3">+G8-D8</f>
        <v>0</v>
      </c>
      <c r="K8" s="8">
        <f t="shared" si="0"/>
        <v>0</v>
      </c>
      <c r="L8" s="8">
        <f t="shared" si="0"/>
        <v>0</v>
      </c>
    </row>
    <row r="9" spans="1:12" ht="17.25" x14ac:dyDescent="0.25">
      <c r="A9" s="5">
        <v>3</v>
      </c>
      <c r="B9" s="14" t="s">
        <v>12</v>
      </c>
      <c r="C9" s="6">
        <v>5</v>
      </c>
      <c r="D9" s="7">
        <v>1</v>
      </c>
      <c r="E9" s="22">
        <v>152880</v>
      </c>
      <c r="F9" s="8">
        <f t="shared" si="1"/>
        <v>152880</v>
      </c>
      <c r="G9" s="7">
        <v>1</v>
      </c>
      <c r="H9" s="22">
        <v>152880</v>
      </c>
      <c r="I9" s="8">
        <f t="shared" si="2"/>
        <v>152880</v>
      </c>
      <c r="J9" s="8">
        <f t="shared" si="3"/>
        <v>0</v>
      </c>
      <c r="K9" s="8">
        <f t="shared" si="0"/>
        <v>0</v>
      </c>
      <c r="L9" s="8">
        <f t="shared" si="0"/>
        <v>0</v>
      </c>
    </row>
    <row r="10" spans="1:12" ht="17.25" x14ac:dyDescent="0.25">
      <c r="A10" s="5">
        <v>4</v>
      </c>
      <c r="B10" s="14" t="s">
        <v>15</v>
      </c>
      <c r="C10" s="6">
        <v>6</v>
      </c>
      <c r="D10" s="7">
        <f>6*1.17</f>
        <v>7.02</v>
      </c>
      <c r="E10" s="22">
        <v>161200</v>
      </c>
      <c r="F10" s="8">
        <f t="shared" si="1"/>
        <v>1131624</v>
      </c>
      <c r="G10" s="7">
        <f>6*1.17</f>
        <v>7.02</v>
      </c>
      <c r="H10" s="22">
        <v>161200</v>
      </c>
      <c r="I10" s="8">
        <f t="shared" si="2"/>
        <v>1131624</v>
      </c>
      <c r="J10" s="8">
        <f t="shared" si="3"/>
        <v>0</v>
      </c>
      <c r="K10" s="8">
        <f t="shared" si="0"/>
        <v>0</v>
      </c>
      <c r="L10" s="8">
        <f t="shared" si="0"/>
        <v>0</v>
      </c>
    </row>
    <row r="11" spans="1:12" ht="34.5" x14ac:dyDescent="0.25">
      <c r="A11" s="5">
        <v>5</v>
      </c>
      <c r="B11" s="14" t="s">
        <v>16</v>
      </c>
      <c r="C11" s="6">
        <v>6</v>
      </c>
      <c r="D11" s="7">
        <f>6*0.25</f>
        <v>1.5</v>
      </c>
      <c r="E11" s="22">
        <v>161200</v>
      </c>
      <c r="F11" s="8">
        <f t="shared" si="1"/>
        <v>241800</v>
      </c>
      <c r="G11" s="7">
        <f>6*0.25</f>
        <v>1.5</v>
      </c>
      <c r="H11" s="22">
        <v>161200</v>
      </c>
      <c r="I11" s="8">
        <f t="shared" si="2"/>
        <v>241800</v>
      </c>
      <c r="J11" s="8">
        <f t="shared" si="3"/>
        <v>0</v>
      </c>
      <c r="K11" s="8">
        <f t="shared" si="0"/>
        <v>0</v>
      </c>
      <c r="L11" s="8">
        <f t="shared" si="0"/>
        <v>0</v>
      </c>
    </row>
    <row r="12" spans="1:12" ht="34.5" x14ac:dyDescent="0.25">
      <c r="A12" s="5">
        <v>6</v>
      </c>
      <c r="B12" s="14" t="s">
        <v>17</v>
      </c>
      <c r="C12" s="6">
        <v>6</v>
      </c>
      <c r="D12" s="7">
        <f>6*0.25</f>
        <v>1.5</v>
      </c>
      <c r="E12" s="22">
        <v>161200</v>
      </c>
      <c r="F12" s="8">
        <f t="shared" si="1"/>
        <v>241800</v>
      </c>
      <c r="G12" s="7">
        <f>6*0.25</f>
        <v>1.5</v>
      </c>
      <c r="H12" s="22">
        <v>161200</v>
      </c>
      <c r="I12" s="8">
        <f t="shared" si="2"/>
        <v>241800</v>
      </c>
      <c r="J12" s="8">
        <f t="shared" si="3"/>
        <v>0</v>
      </c>
      <c r="K12" s="8">
        <f t="shared" si="0"/>
        <v>0</v>
      </c>
      <c r="L12" s="8">
        <f t="shared" si="0"/>
        <v>0</v>
      </c>
    </row>
    <row r="13" spans="1:12" ht="17.25" x14ac:dyDescent="0.25">
      <c r="A13" s="5">
        <v>7</v>
      </c>
      <c r="B13" s="30" t="s">
        <v>42</v>
      </c>
      <c r="C13" s="6">
        <v>6</v>
      </c>
      <c r="D13" s="45">
        <v>1</v>
      </c>
      <c r="E13" s="22">
        <v>161200</v>
      </c>
      <c r="F13" s="8">
        <f t="shared" si="1"/>
        <v>161200</v>
      </c>
      <c r="G13" s="45">
        <v>1</v>
      </c>
      <c r="H13" s="22">
        <v>161200</v>
      </c>
      <c r="I13" s="8">
        <f t="shared" si="2"/>
        <v>161200</v>
      </c>
      <c r="J13" s="8">
        <f t="shared" si="3"/>
        <v>0</v>
      </c>
      <c r="K13" s="8">
        <f t="shared" si="0"/>
        <v>0</v>
      </c>
      <c r="L13" s="8">
        <f t="shared" si="0"/>
        <v>0</v>
      </c>
    </row>
    <row r="14" spans="1:12" ht="17.25" x14ac:dyDescent="0.25">
      <c r="A14" s="5">
        <v>8</v>
      </c>
      <c r="B14" s="30" t="s">
        <v>18</v>
      </c>
      <c r="C14" s="6">
        <v>6</v>
      </c>
      <c r="D14" s="26">
        <v>1.5</v>
      </c>
      <c r="E14" s="22">
        <v>161200</v>
      </c>
      <c r="F14" s="8">
        <f t="shared" si="1"/>
        <v>241800</v>
      </c>
      <c r="G14" s="26">
        <v>1.5</v>
      </c>
      <c r="H14" s="22">
        <v>161200</v>
      </c>
      <c r="I14" s="8">
        <f t="shared" si="2"/>
        <v>241800</v>
      </c>
      <c r="J14" s="8">
        <f t="shared" si="3"/>
        <v>0</v>
      </c>
      <c r="K14" s="8">
        <f t="shared" si="0"/>
        <v>0</v>
      </c>
      <c r="L14" s="8">
        <f t="shared" si="0"/>
        <v>0</v>
      </c>
    </row>
    <row r="15" spans="1:12" ht="17.25" x14ac:dyDescent="0.25">
      <c r="A15" s="5">
        <v>9</v>
      </c>
      <c r="B15" s="30" t="s">
        <v>13</v>
      </c>
      <c r="C15" s="6">
        <v>6</v>
      </c>
      <c r="D15" s="26">
        <v>2</v>
      </c>
      <c r="E15" s="22">
        <v>161200</v>
      </c>
      <c r="F15" s="8">
        <f t="shared" si="1"/>
        <v>322400</v>
      </c>
      <c r="G15" s="26">
        <v>2</v>
      </c>
      <c r="H15" s="22">
        <v>161200</v>
      </c>
      <c r="I15" s="8">
        <f t="shared" si="2"/>
        <v>322400</v>
      </c>
      <c r="J15" s="8">
        <f t="shared" si="3"/>
        <v>0</v>
      </c>
      <c r="K15" s="8">
        <f t="shared" si="0"/>
        <v>0</v>
      </c>
      <c r="L15" s="8">
        <f t="shared" si="0"/>
        <v>0</v>
      </c>
    </row>
    <row r="16" spans="1:12" ht="17.25" x14ac:dyDescent="0.25">
      <c r="A16" s="5">
        <v>10</v>
      </c>
      <c r="B16" s="30" t="s">
        <v>47</v>
      </c>
      <c r="C16" s="6"/>
      <c r="D16" s="26">
        <v>0.5</v>
      </c>
      <c r="E16" s="22">
        <v>161200</v>
      </c>
      <c r="F16" s="8">
        <f t="shared" si="1"/>
        <v>80600</v>
      </c>
      <c r="G16" s="26">
        <v>0.5</v>
      </c>
      <c r="H16" s="22">
        <v>161200</v>
      </c>
      <c r="I16" s="8">
        <f t="shared" si="2"/>
        <v>80600</v>
      </c>
      <c r="J16" s="8">
        <f t="shared" si="3"/>
        <v>0</v>
      </c>
      <c r="K16" s="8">
        <f t="shared" si="0"/>
        <v>0</v>
      </c>
      <c r="L16" s="8">
        <f t="shared" si="0"/>
        <v>0</v>
      </c>
    </row>
    <row r="17" spans="1:12" ht="17.25" x14ac:dyDescent="0.25">
      <c r="A17" s="5">
        <v>11</v>
      </c>
      <c r="B17" s="30" t="s">
        <v>52</v>
      </c>
      <c r="C17" s="6"/>
      <c r="D17" s="26">
        <v>1</v>
      </c>
      <c r="E17" s="22">
        <v>161200</v>
      </c>
      <c r="F17" s="8">
        <f t="shared" si="1"/>
        <v>161200</v>
      </c>
      <c r="G17" s="26">
        <v>1</v>
      </c>
      <c r="H17" s="22">
        <v>161200</v>
      </c>
      <c r="I17" s="8">
        <f t="shared" ref="I17" si="4">G17*H17</f>
        <v>161200</v>
      </c>
      <c r="J17" s="8">
        <f t="shared" ref="J17" si="5">+G17-D17</f>
        <v>0</v>
      </c>
      <c r="K17" s="8">
        <f t="shared" ref="K17" si="6">+H17-E17</f>
        <v>0</v>
      </c>
      <c r="L17" s="8">
        <f t="shared" ref="L17" si="7">+I17-F17</f>
        <v>0</v>
      </c>
    </row>
    <row r="18" spans="1:12" ht="17.25" x14ac:dyDescent="0.25">
      <c r="A18" s="5">
        <v>12</v>
      </c>
      <c r="B18" s="14" t="s">
        <v>19</v>
      </c>
      <c r="C18" s="6">
        <v>5</v>
      </c>
      <c r="D18" s="7">
        <v>6</v>
      </c>
      <c r="E18" s="22">
        <v>150800</v>
      </c>
      <c r="F18" s="8">
        <f t="shared" si="1"/>
        <v>904800</v>
      </c>
      <c r="G18" s="7">
        <v>6</v>
      </c>
      <c r="H18" s="22">
        <v>150800</v>
      </c>
      <c r="I18" s="8">
        <f t="shared" si="2"/>
        <v>904800</v>
      </c>
      <c r="J18" s="8">
        <f t="shared" si="3"/>
        <v>0</v>
      </c>
      <c r="K18" s="8">
        <f t="shared" si="0"/>
        <v>0</v>
      </c>
      <c r="L18" s="8">
        <f t="shared" si="0"/>
        <v>0</v>
      </c>
    </row>
    <row r="19" spans="1:12" ht="17.25" x14ac:dyDescent="0.25">
      <c r="A19" s="5">
        <v>13</v>
      </c>
      <c r="B19" s="14" t="s">
        <v>37</v>
      </c>
      <c r="C19" s="6">
        <v>1</v>
      </c>
      <c r="D19" s="7">
        <v>1</v>
      </c>
      <c r="E19" s="22">
        <v>119600</v>
      </c>
      <c r="F19" s="8">
        <f t="shared" si="1"/>
        <v>119600</v>
      </c>
      <c r="G19" s="7">
        <v>1</v>
      </c>
      <c r="H19" s="22">
        <v>119600</v>
      </c>
      <c r="I19" s="8">
        <f t="shared" si="2"/>
        <v>119600</v>
      </c>
      <c r="J19" s="8">
        <f t="shared" si="3"/>
        <v>0</v>
      </c>
      <c r="K19" s="8">
        <f t="shared" si="3"/>
        <v>0</v>
      </c>
      <c r="L19" s="8">
        <f t="shared" si="3"/>
        <v>0</v>
      </c>
    </row>
    <row r="20" spans="1:12" ht="17.25" x14ac:dyDescent="0.25">
      <c r="A20" s="5">
        <v>14</v>
      </c>
      <c r="B20" s="14" t="s">
        <v>20</v>
      </c>
      <c r="C20" s="6">
        <v>3</v>
      </c>
      <c r="D20" s="7">
        <v>1.5</v>
      </c>
      <c r="E20" s="22">
        <v>135200</v>
      </c>
      <c r="F20" s="8">
        <f t="shared" si="1"/>
        <v>202800</v>
      </c>
      <c r="G20" s="7">
        <v>1.5</v>
      </c>
      <c r="H20" s="22">
        <v>135200</v>
      </c>
      <c r="I20" s="8">
        <f t="shared" si="2"/>
        <v>202800</v>
      </c>
      <c r="J20" s="8">
        <f t="shared" si="3"/>
        <v>0</v>
      </c>
      <c r="K20" s="8">
        <f t="shared" si="3"/>
        <v>0</v>
      </c>
      <c r="L20" s="8">
        <f t="shared" si="3"/>
        <v>0</v>
      </c>
    </row>
    <row r="21" spans="1:12" ht="17.25" x14ac:dyDescent="0.25">
      <c r="A21" s="5">
        <v>15</v>
      </c>
      <c r="B21" s="14" t="s">
        <v>21</v>
      </c>
      <c r="C21" s="6">
        <v>2</v>
      </c>
      <c r="D21" s="7">
        <v>2</v>
      </c>
      <c r="E21" s="22">
        <v>124800</v>
      </c>
      <c r="F21" s="8">
        <f t="shared" si="1"/>
        <v>249600</v>
      </c>
      <c r="G21" s="7">
        <v>2</v>
      </c>
      <c r="H21" s="22">
        <v>124800</v>
      </c>
      <c r="I21" s="8">
        <f t="shared" si="2"/>
        <v>249600</v>
      </c>
      <c r="J21" s="8">
        <f t="shared" si="3"/>
        <v>0</v>
      </c>
      <c r="K21" s="8">
        <f t="shared" si="3"/>
        <v>0</v>
      </c>
      <c r="L21" s="8">
        <f t="shared" si="3"/>
        <v>0</v>
      </c>
    </row>
    <row r="22" spans="1:12" ht="17.25" x14ac:dyDescent="0.25">
      <c r="A22" s="5">
        <v>16</v>
      </c>
      <c r="B22" s="14" t="s">
        <v>22</v>
      </c>
      <c r="C22" s="6">
        <v>1</v>
      </c>
      <c r="D22" s="7">
        <v>1</v>
      </c>
      <c r="E22" s="22">
        <v>119600</v>
      </c>
      <c r="F22" s="8">
        <f t="shared" si="1"/>
        <v>119600</v>
      </c>
      <c r="G22" s="7">
        <v>1</v>
      </c>
      <c r="H22" s="22">
        <v>119600</v>
      </c>
      <c r="I22" s="8">
        <f t="shared" si="2"/>
        <v>119600</v>
      </c>
      <c r="J22" s="8">
        <f t="shared" si="3"/>
        <v>0</v>
      </c>
      <c r="K22" s="8">
        <f t="shared" si="3"/>
        <v>0</v>
      </c>
      <c r="L22" s="8">
        <f t="shared" si="3"/>
        <v>0</v>
      </c>
    </row>
    <row r="23" spans="1:12" ht="17.25" x14ac:dyDescent="0.25">
      <c r="A23" s="5">
        <v>17</v>
      </c>
      <c r="B23" s="14" t="s">
        <v>23</v>
      </c>
      <c r="C23" s="6">
        <v>2</v>
      </c>
      <c r="D23" s="7">
        <v>1</v>
      </c>
      <c r="E23" s="22">
        <v>124800</v>
      </c>
      <c r="F23" s="8">
        <f t="shared" si="1"/>
        <v>124800</v>
      </c>
      <c r="G23" s="7">
        <v>1</v>
      </c>
      <c r="H23" s="22">
        <v>124800</v>
      </c>
      <c r="I23" s="8">
        <f t="shared" si="2"/>
        <v>124800</v>
      </c>
      <c r="J23" s="8">
        <f t="shared" si="3"/>
        <v>0</v>
      </c>
      <c r="K23" s="8">
        <f t="shared" si="3"/>
        <v>0</v>
      </c>
      <c r="L23" s="8">
        <f t="shared" si="3"/>
        <v>0</v>
      </c>
    </row>
    <row r="24" spans="1:12" ht="17.25" x14ac:dyDescent="0.25">
      <c r="A24" s="5">
        <v>18</v>
      </c>
      <c r="B24" s="14" t="s">
        <v>24</v>
      </c>
      <c r="C24" s="6">
        <v>1</v>
      </c>
      <c r="D24" s="7">
        <v>1</v>
      </c>
      <c r="E24" s="22">
        <v>119600</v>
      </c>
      <c r="F24" s="8">
        <f t="shared" si="1"/>
        <v>119600</v>
      </c>
      <c r="G24" s="7">
        <v>1</v>
      </c>
      <c r="H24" s="22">
        <v>119600</v>
      </c>
      <c r="I24" s="8">
        <f t="shared" si="2"/>
        <v>119600</v>
      </c>
      <c r="J24" s="8">
        <f t="shared" si="3"/>
        <v>0</v>
      </c>
      <c r="K24" s="8">
        <f t="shared" si="3"/>
        <v>0</v>
      </c>
      <c r="L24" s="8">
        <f t="shared" si="3"/>
        <v>0</v>
      </c>
    </row>
    <row r="25" spans="1:12" ht="34.5" x14ac:dyDescent="0.25">
      <c r="A25" s="5">
        <v>19</v>
      </c>
      <c r="B25" s="14" t="s">
        <v>38</v>
      </c>
      <c r="C25" s="6">
        <v>1</v>
      </c>
      <c r="D25" s="7">
        <v>0.5</v>
      </c>
      <c r="E25" s="22">
        <v>119600</v>
      </c>
      <c r="F25" s="8">
        <f t="shared" si="1"/>
        <v>59800</v>
      </c>
      <c r="G25" s="7">
        <v>0.5</v>
      </c>
      <c r="H25" s="22">
        <v>119600</v>
      </c>
      <c r="I25" s="8">
        <f t="shared" si="2"/>
        <v>59800</v>
      </c>
      <c r="J25" s="8">
        <f t="shared" si="3"/>
        <v>0</v>
      </c>
      <c r="K25" s="8">
        <f t="shared" si="3"/>
        <v>0</v>
      </c>
      <c r="L25" s="8">
        <f t="shared" si="3"/>
        <v>0</v>
      </c>
    </row>
    <row r="26" spans="1:12" ht="51.75" x14ac:dyDescent="0.25">
      <c r="A26" s="5">
        <v>20</v>
      </c>
      <c r="B26" s="14" t="s">
        <v>40</v>
      </c>
      <c r="C26" s="6"/>
      <c r="D26" s="7">
        <v>0</v>
      </c>
      <c r="E26" s="22"/>
      <c r="F26" s="8">
        <f t="shared" si="1"/>
        <v>0</v>
      </c>
      <c r="G26" s="7">
        <v>0</v>
      </c>
      <c r="H26" s="22"/>
      <c r="I26" s="8">
        <f t="shared" si="2"/>
        <v>0</v>
      </c>
      <c r="J26" s="8">
        <f t="shared" si="3"/>
        <v>0</v>
      </c>
      <c r="K26" s="8">
        <f t="shared" si="3"/>
        <v>0</v>
      </c>
      <c r="L26" s="8">
        <f t="shared" si="3"/>
        <v>0</v>
      </c>
    </row>
    <row r="27" spans="1:12" ht="17.25" x14ac:dyDescent="0.25">
      <c r="A27" s="5">
        <v>21</v>
      </c>
      <c r="B27" s="14" t="s">
        <v>39</v>
      </c>
      <c r="C27" s="6">
        <v>1</v>
      </c>
      <c r="D27" s="7">
        <v>2.5</v>
      </c>
      <c r="E27" s="22">
        <v>119600</v>
      </c>
      <c r="F27" s="8">
        <f t="shared" si="1"/>
        <v>299000</v>
      </c>
      <c r="G27" s="7">
        <v>2.5</v>
      </c>
      <c r="H27" s="22">
        <v>119600</v>
      </c>
      <c r="I27" s="8">
        <f t="shared" si="2"/>
        <v>299000</v>
      </c>
      <c r="J27" s="8">
        <f t="shared" si="3"/>
        <v>0</v>
      </c>
      <c r="K27" s="8">
        <f t="shared" si="3"/>
        <v>0</v>
      </c>
      <c r="L27" s="8">
        <f t="shared" si="3"/>
        <v>0</v>
      </c>
    </row>
    <row r="28" spans="1:12" ht="17.25" x14ac:dyDescent="0.25">
      <c r="A28" s="5">
        <v>22</v>
      </c>
      <c r="B28" s="14" t="s">
        <v>25</v>
      </c>
      <c r="C28" s="6">
        <v>1</v>
      </c>
      <c r="D28" s="7">
        <v>1</v>
      </c>
      <c r="E28" s="22">
        <v>119600</v>
      </c>
      <c r="F28" s="8">
        <f t="shared" si="1"/>
        <v>119600</v>
      </c>
      <c r="G28" s="7">
        <v>1</v>
      </c>
      <c r="H28" s="22">
        <v>119600</v>
      </c>
      <c r="I28" s="8">
        <f t="shared" si="2"/>
        <v>119600</v>
      </c>
      <c r="J28" s="8">
        <f t="shared" si="3"/>
        <v>0</v>
      </c>
      <c r="K28" s="8">
        <f t="shared" si="3"/>
        <v>0</v>
      </c>
      <c r="L28" s="8">
        <f t="shared" si="3"/>
        <v>0</v>
      </c>
    </row>
    <row r="29" spans="1:12" ht="17.25" x14ac:dyDescent="0.25">
      <c r="A29" s="5">
        <v>23</v>
      </c>
      <c r="B29" s="14" t="s">
        <v>26</v>
      </c>
      <c r="C29" s="6">
        <v>1</v>
      </c>
      <c r="D29" s="7">
        <v>3</v>
      </c>
      <c r="E29" s="22">
        <v>119600</v>
      </c>
      <c r="F29" s="8">
        <f t="shared" si="1"/>
        <v>358800</v>
      </c>
      <c r="G29" s="7">
        <v>3</v>
      </c>
      <c r="H29" s="22">
        <v>119600</v>
      </c>
      <c r="I29" s="8">
        <f t="shared" si="2"/>
        <v>358800</v>
      </c>
      <c r="J29" s="8">
        <f t="shared" si="3"/>
        <v>0</v>
      </c>
      <c r="K29" s="8">
        <f t="shared" si="3"/>
        <v>0</v>
      </c>
      <c r="L29" s="8">
        <f t="shared" si="3"/>
        <v>0</v>
      </c>
    </row>
    <row r="30" spans="1:12" ht="17.25" x14ac:dyDescent="0.25">
      <c r="A30" s="5">
        <v>24</v>
      </c>
      <c r="B30" s="14" t="s">
        <v>43</v>
      </c>
      <c r="C30" s="6">
        <v>1</v>
      </c>
      <c r="D30" s="7">
        <v>4</v>
      </c>
      <c r="E30" s="22">
        <v>119600</v>
      </c>
      <c r="F30" s="8">
        <f t="shared" si="1"/>
        <v>478400</v>
      </c>
      <c r="G30" s="7">
        <v>4</v>
      </c>
      <c r="H30" s="22">
        <v>119600</v>
      </c>
      <c r="I30" s="8">
        <f t="shared" si="2"/>
        <v>478400</v>
      </c>
      <c r="J30" s="8">
        <f t="shared" ref="J30:L30" si="8">+G30-D30</f>
        <v>0</v>
      </c>
      <c r="K30" s="8">
        <f t="shared" si="8"/>
        <v>0</v>
      </c>
      <c r="L30" s="8">
        <f t="shared" si="8"/>
        <v>0</v>
      </c>
    </row>
    <row r="31" spans="1:12" s="23" customFormat="1" ht="17.25" x14ac:dyDescent="0.25">
      <c r="A31" s="19"/>
      <c r="B31" s="24" t="s">
        <v>36</v>
      </c>
      <c r="C31" s="21"/>
      <c r="D31" s="20">
        <f>SUM(D7:D30)</f>
        <v>43.519999999999996</v>
      </c>
      <c r="E31" s="28">
        <f t="shared" ref="E31:L31" si="9">SUM(E7:E30)</f>
        <v>3323840</v>
      </c>
      <c r="F31" s="21">
        <f t="shared" si="9"/>
        <v>6280664</v>
      </c>
      <c r="G31" s="20">
        <f t="shared" si="9"/>
        <v>43.519999999999996</v>
      </c>
      <c r="H31" s="21">
        <f t="shared" si="9"/>
        <v>3323840</v>
      </c>
      <c r="I31" s="21">
        <f t="shared" si="9"/>
        <v>6280664</v>
      </c>
      <c r="J31" s="20">
        <f t="shared" si="9"/>
        <v>0</v>
      </c>
      <c r="K31" s="21">
        <f t="shared" si="9"/>
        <v>0</v>
      </c>
      <c r="L31" s="21">
        <f t="shared" si="9"/>
        <v>0</v>
      </c>
    </row>
    <row r="32" spans="1:12" ht="17.25" x14ac:dyDescent="0.25">
      <c r="A32" s="29"/>
      <c r="B32" s="38" t="s">
        <v>44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</row>
    <row r="33" spans="1:13" ht="17.25" customHeight="1" x14ac:dyDescent="0.25">
      <c r="A33" s="58" t="s">
        <v>2</v>
      </c>
      <c r="B33" s="58" t="s">
        <v>3</v>
      </c>
      <c r="C33" s="58" t="s">
        <v>4</v>
      </c>
      <c r="D33" s="55" t="s">
        <v>5</v>
      </c>
      <c r="E33" s="56"/>
      <c r="F33" s="57"/>
      <c r="G33" s="55" t="s">
        <v>6</v>
      </c>
      <c r="H33" s="56"/>
      <c r="I33" s="57"/>
      <c r="J33" s="55" t="s">
        <v>7</v>
      </c>
      <c r="K33" s="56"/>
      <c r="L33" s="57"/>
    </row>
    <row r="34" spans="1:13" ht="57" x14ac:dyDescent="0.25">
      <c r="A34" s="58"/>
      <c r="B34" s="58"/>
      <c r="C34" s="58"/>
      <c r="D34" s="4" t="s">
        <v>8</v>
      </c>
      <c r="E34" s="4" t="s">
        <v>9</v>
      </c>
      <c r="F34" s="4" t="s">
        <v>10</v>
      </c>
      <c r="G34" s="4" t="s">
        <v>8</v>
      </c>
      <c r="H34" s="4" t="s">
        <v>9</v>
      </c>
      <c r="I34" s="4" t="s">
        <v>10</v>
      </c>
      <c r="J34" s="4" t="s">
        <v>8</v>
      </c>
      <c r="K34" s="4" t="s">
        <v>9</v>
      </c>
      <c r="L34" s="4" t="s">
        <v>10</v>
      </c>
    </row>
    <row r="35" spans="1:13" ht="17.25" x14ac:dyDescent="0.25">
      <c r="A35" s="25">
        <v>1</v>
      </c>
      <c r="B35" s="30" t="s">
        <v>42</v>
      </c>
      <c r="C35" s="37">
        <v>6</v>
      </c>
      <c r="D35" s="29">
        <f>2*1.12*3</f>
        <v>6.7200000000000006</v>
      </c>
      <c r="E35" s="27">
        <v>161200</v>
      </c>
      <c r="F35" s="31">
        <f>+E35*D35</f>
        <v>1083264</v>
      </c>
      <c r="G35" s="29">
        <v>9</v>
      </c>
      <c r="H35" s="27">
        <v>161200</v>
      </c>
      <c r="I35" s="31">
        <f>+H35*G35</f>
        <v>1450800</v>
      </c>
      <c r="J35" s="8">
        <f t="shared" ref="J35:J40" si="10">+G35-D35</f>
        <v>2.2799999999999994</v>
      </c>
      <c r="K35" s="8">
        <f t="shared" ref="K35:K40" si="11">+H35-E35</f>
        <v>0</v>
      </c>
      <c r="L35" s="8">
        <f t="shared" ref="L35:L40" si="12">+I35-F35</f>
        <v>367536</v>
      </c>
    </row>
    <row r="36" spans="1:13" ht="34.5" x14ac:dyDescent="0.25">
      <c r="A36" s="25">
        <v>2</v>
      </c>
      <c r="B36" s="30" t="s">
        <v>45</v>
      </c>
      <c r="C36" s="37">
        <v>5</v>
      </c>
      <c r="D36" s="29">
        <v>6</v>
      </c>
      <c r="E36" s="27">
        <v>150800</v>
      </c>
      <c r="F36" s="31">
        <f t="shared" ref="F36:F40" si="13">+E36*D36</f>
        <v>904800</v>
      </c>
      <c r="G36" s="29">
        <v>9</v>
      </c>
      <c r="H36" s="27">
        <v>150800</v>
      </c>
      <c r="I36" s="31">
        <f t="shared" ref="I36:I40" si="14">+H36*G36</f>
        <v>1357200</v>
      </c>
      <c r="J36" s="8">
        <f t="shared" si="10"/>
        <v>3</v>
      </c>
      <c r="K36" s="8">
        <f t="shared" si="11"/>
        <v>0</v>
      </c>
      <c r="L36" s="8">
        <f t="shared" si="12"/>
        <v>452400</v>
      </c>
      <c r="M36" s="1">
        <f>22/5</f>
        <v>4.4000000000000004</v>
      </c>
    </row>
    <row r="37" spans="1:13" ht="17.25" x14ac:dyDescent="0.25">
      <c r="A37" s="25">
        <v>3</v>
      </c>
      <c r="B37" s="30" t="s">
        <v>18</v>
      </c>
      <c r="C37" s="37">
        <v>6</v>
      </c>
      <c r="D37" s="29">
        <v>1</v>
      </c>
      <c r="E37" s="27">
        <v>161200</v>
      </c>
      <c r="F37" s="31">
        <f t="shared" si="13"/>
        <v>161200</v>
      </c>
      <c r="G37" s="29">
        <v>1</v>
      </c>
      <c r="H37" s="27">
        <v>161200</v>
      </c>
      <c r="I37" s="31">
        <f t="shared" si="14"/>
        <v>161200</v>
      </c>
      <c r="J37" s="8">
        <f t="shared" si="10"/>
        <v>0</v>
      </c>
      <c r="K37" s="8">
        <f t="shared" si="11"/>
        <v>0</v>
      </c>
      <c r="L37" s="8">
        <f t="shared" si="12"/>
        <v>0</v>
      </c>
    </row>
    <row r="38" spans="1:13" ht="17.25" x14ac:dyDescent="0.25">
      <c r="A38" s="25">
        <v>4</v>
      </c>
      <c r="B38" s="30" t="s">
        <v>13</v>
      </c>
      <c r="C38" s="37">
        <v>6</v>
      </c>
      <c r="D38" s="29">
        <v>1</v>
      </c>
      <c r="E38" s="27">
        <v>161200</v>
      </c>
      <c r="F38" s="31">
        <f t="shared" si="13"/>
        <v>161200</v>
      </c>
      <c r="G38" s="29">
        <v>1</v>
      </c>
      <c r="H38" s="27">
        <v>161200</v>
      </c>
      <c r="I38" s="31">
        <f t="shared" si="14"/>
        <v>161200</v>
      </c>
      <c r="J38" s="8">
        <f t="shared" si="10"/>
        <v>0</v>
      </c>
      <c r="K38" s="8">
        <f t="shared" si="11"/>
        <v>0</v>
      </c>
      <c r="L38" s="8">
        <f t="shared" si="12"/>
        <v>0</v>
      </c>
    </row>
    <row r="39" spans="1:13" ht="17.25" x14ac:dyDescent="0.25">
      <c r="A39" s="25">
        <v>5</v>
      </c>
      <c r="B39" s="30" t="s">
        <v>46</v>
      </c>
      <c r="C39" s="37">
        <v>6</v>
      </c>
      <c r="D39" s="29">
        <v>1</v>
      </c>
      <c r="E39" s="27">
        <v>161200</v>
      </c>
      <c r="F39" s="31">
        <f t="shared" si="13"/>
        <v>161200</v>
      </c>
      <c r="G39" s="29">
        <v>1</v>
      </c>
      <c r="H39" s="27">
        <v>161200</v>
      </c>
      <c r="I39" s="31">
        <f t="shared" si="14"/>
        <v>161200</v>
      </c>
      <c r="J39" s="8">
        <f t="shared" si="10"/>
        <v>0</v>
      </c>
      <c r="K39" s="8">
        <f t="shared" si="11"/>
        <v>0</v>
      </c>
      <c r="L39" s="8">
        <f t="shared" si="12"/>
        <v>0</v>
      </c>
    </row>
    <row r="40" spans="1:13" ht="17.25" x14ac:dyDescent="0.25">
      <c r="A40" s="25">
        <v>6</v>
      </c>
      <c r="B40" s="36" t="s">
        <v>47</v>
      </c>
      <c r="C40" s="37">
        <v>6</v>
      </c>
      <c r="D40" s="29">
        <v>1</v>
      </c>
      <c r="E40" s="27">
        <v>161200</v>
      </c>
      <c r="F40" s="31">
        <f t="shared" si="13"/>
        <v>161200</v>
      </c>
      <c r="G40" s="29">
        <v>1</v>
      </c>
      <c r="H40" s="27">
        <v>161200</v>
      </c>
      <c r="I40" s="31">
        <f t="shared" si="14"/>
        <v>161200</v>
      </c>
      <c r="J40" s="8">
        <f t="shared" si="10"/>
        <v>0</v>
      </c>
      <c r="K40" s="8">
        <f t="shared" si="11"/>
        <v>0</v>
      </c>
      <c r="L40" s="8">
        <f t="shared" si="12"/>
        <v>0</v>
      </c>
    </row>
    <row r="41" spans="1:13" s="23" customFormat="1" ht="17.25" x14ac:dyDescent="0.25">
      <c r="A41" s="19"/>
      <c r="B41" s="24" t="s">
        <v>36</v>
      </c>
      <c r="C41" s="21"/>
      <c r="D41" s="20">
        <f>SUM(D35:D40)</f>
        <v>16.72</v>
      </c>
      <c r="E41" s="28"/>
      <c r="F41" s="21">
        <f>SUM(F35:F40)</f>
        <v>2632864</v>
      </c>
      <c r="G41" s="20">
        <f>SUM(G35:G40)</f>
        <v>22</v>
      </c>
      <c r="H41" s="21"/>
      <c r="I41" s="21">
        <f t="shared" ref="I41:L41" si="15">SUM(I35:I40)</f>
        <v>3452800</v>
      </c>
      <c r="J41" s="20">
        <f t="shared" si="15"/>
        <v>5.2799999999999994</v>
      </c>
      <c r="K41" s="21"/>
      <c r="L41" s="21">
        <f t="shared" si="15"/>
        <v>819936</v>
      </c>
    </row>
    <row r="42" spans="1:13" ht="17.25" x14ac:dyDescent="0.25">
      <c r="A42" s="29"/>
      <c r="B42" s="32" t="s">
        <v>48</v>
      </c>
      <c r="C42" s="33"/>
      <c r="D42" s="33"/>
      <c r="E42" s="34"/>
      <c r="F42" s="35">
        <f>+F31+F41</f>
        <v>8913528</v>
      </c>
      <c r="G42" s="29"/>
      <c r="H42" s="29"/>
      <c r="I42" s="35">
        <f>+I31+I41</f>
        <v>9733464</v>
      </c>
      <c r="J42" s="29"/>
      <c r="K42" s="29"/>
      <c r="L42" s="35">
        <f>+L31+L41</f>
        <v>819936</v>
      </c>
    </row>
  </sheetData>
  <mergeCells count="14">
    <mergeCell ref="J33:L33"/>
    <mergeCell ref="A2:L2"/>
    <mergeCell ref="A3:L3"/>
    <mergeCell ref="A5:A6"/>
    <mergeCell ref="B5:B6"/>
    <mergeCell ref="C5:C6"/>
    <mergeCell ref="D5:F5"/>
    <mergeCell ref="G5:I5"/>
    <mergeCell ref="J5:L5"/>
    <mergeCell ref="A33:A34"/>
    <mergeCell ref="B33:B34"/>
    <mergeCell ref="C33:C34"/>
    <mergeCell ref="D33:F33"/>
    <mergeCell ref="G33:I33"/>
  </mergeCells>
  <pageMargins left="0.25" right="0.25" top="0.75" bottom="0.75" header="0.3" footer="0.3"/>
  <pageSetup paperSize="9" scale="70" fitToWidth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763BB7-4826-497E-A7AA-CFD3C7E5A46A}">
  <sheetPr codeName="Sheet1">
    <pageSetUpPr fitToPage="1"/>
  </sheetPr>
  <dimension ref="A1:E49"/>
  <sheetViews>
    <sheetView tabSelected="1" view="pageBreakPreview" topLeftCell="A28" zoomScale="80" zoomScaleNormal="80" zoomScaleSheetLayoutView="80" workbookViewId="0">
      <selection activeCell="C49" sqref="C49:D49"/>
    </sheetView>
  </sheetViews>
  <sheetFormatPr defaultRowHeight="16.5" x14ac:dyDescent="0.25"/>
  <cols>
    <col min="1" max="1" width="3.7109375" style="1" customWidth="1"/>
    <col min="2" max="2" width="57.5703125" style="1" customWidth="1"/>
    <col min="3" max="3" width="11.140625" style="1" customWidth="1"/>
    <col min="4" max="5" width="27.85546875" style="1" customWidth="1"/>
    <col min="6" max="6" width="16.140625" style="43" customWidth="1"/>
    <col min="7" max="7" width="9.85546875" style="43" bestFit="1" customWidth="1"/>
    <col min="8" max="8" width="9.7109375" style="43" bestFit="1" customWidth="1"/>
    <col min="9" max="9" width="10" style="43" bestFit="1" customWidth="1"/>
    <col min="10" max="10" width="11" style="43" bestFit="1" customWidth="1"/>
    <col min="11" max="11" width="12.7109375" style="43" bestFit="1" customWidth="1"/>
    <col min="12" max="15" width="9.28515625" style="43" bestFit="1" customWidth="1"/>
    <col min="16" max="16" width="12.140625" style="43" bestFit="1" customWidth="1"/>
    <col min="17" max="16384" width="9.140625" style="43"/>
  </cols>
  <sheetData>
    <row r="1" spans="1:5" s="44" customFormat="1" ht="17.25" x14ac:dyDescent="0.25">
      <c r="A1" s="2"/>
      <c r="B1" s="9"/>
      <c r="C1" s="9"/>
      <c r="D1" s="52" t="s">
        <v>54</v>
      </c>
      <c r="E1" s="52"/>
    </row>
    <row r="2" spans="1:5" s="44" customFormat="1" ht="17.25" x14ac:dyDescent="0.25">
      <c r="A2" s="2"/>
      <c r="B2" s="9"/>
      <c r="C2" s="9"/>
      <c r="D2" s="52" t="s">
        <v>27</v>
      </c>
      <c r="E2" s="52"/>
    </row>
    <row r="3" spans="1:5" s="44" customFormat="1" ht="17.25" x14ac:dyDescent="0.25">
      <c r="A3" s="2"/>
      <c r="B3" s="9"/>
      <c r="C3" s="9"/>
      <c r="D3" s="52" t="s">
        <v>28</v>
      </c>
      <c r="E3" s="52"/>
    </row>
    <row r="4" spans="1:5" s="44" customFormat="1" ht="27.75" customHeight="1" x14ac:dyDescent="0.3">
      <c r="A4" s="2"/>
      <c r="B4" s="9"/>
      <c r="C4" s="9"/>
      <c r="D4" s="10"/>
      <c r="E4" s="46" t="s">
        <v>55</v>
      </c>
    </row>
    <row r="5" spans="1:5" s="44" customFormat="1" ht="27.75" customHeight="1" x14ac:dyDescent="0.3">
      <c r="A5" s="2"/>
      <c r="B5" s="9"/>
      <c r="C5" s="9"/>
      <c r="D5" s="10"/>
      <c r="E5" s="46" t="s">
        <v>56</v>
      </c>
    </row>
    <row r="6" spans="1:5" s="44" customFormat="1" ht="12.75" customHeight="1" x14ac:dyDescent="0.25">
      <c r="A6" s="11"/>
      <c r="B6" s="12"/>
      <c r="C6" s="12"/>
      <c r="D6" s="12"/>
      <c r="E6" s="12"/>
    </row>
    <row r="7" spans="1:5" s="44" customFormat="1" ht="24" customHeight="1" x14ac:dyDescent="0.25">
      <c r="A7" s="53" t="s">
        <v>49</v>
      </c>
      <c r="B7" s="53"/>
      <c r="C7" s="53"/>
      <c r="D7" s="53"/>
      <c r="E7" s="53"/>
    </row>
    <row r="8" spans="1:5" s="44" customFormat="1" ht="28.5" customHeight="1" x14ac:dyDescent="0.25">
      <c r="A8" s="54" t="s">
        <v>0</v>
      </c>
      <c r="B8" s="54"/>
      <c r="C8" s="54"/>
      <c r="D8" s="54"/>
      <c r="E8" s="54"/>
    </row>
    <row r="9" spans="1:5" ht="15.75" customHeight="1" x14ac:dyDescent="0.25">
      <c r="A9" s="2"/>
      <c r="B9" s="2"/>
      <c r="D9" s="3"/>
      <c r="E9" s="13" t="s">
        <v>1</v>
      </c>
    </row>
    <row r="10" spans="1:5" s="44" customFormat="1" ht="50.25" customHeight="1" x14ac:dyDescent="0.25">
      <c r="A10" s="4" t="s">
        <v>2</v>
      </c>
      <c r="B10" s="4" t="s">
        <v>3</v>
      </c>
      <c r="C10" s="4" t="s">
        <v>8</v>
      </c>
      <c r="D10" s="4" t="s">
        <v>31</v>
      </c>
      <c r="E10" s="4" t="s">
        <v>32</v>
      </c>
    </row>
    <row r="11" spans="1:5" s="44" customFormat="1" ht="15" x14ac:dyDescent="0.25">
      <c r="A11" s="4">
        <v>1</v>
      </c>
      <c r="B11" s="4">
        <v>2</v>
      </c>
      <c r="C11" s="4">
        <v>3</v>
      </c>
      <c r="D11" s="4">
        <v>4</v>
      </c>
      <c r="E11" s="4">
        <v>5</v>
      </c>
    </row>
    <row r="12" spans="1:5" ht="17.25" x14ac:dyDescent="0.25">
      <c r="A12" s="5">
        <v>1</v>
      </c>
      <c r="B12" s="14" t="s">
        <v>11</v>
      </c>
      <c r="C12" s="18">
        <v>1</v>
      </c>
      <c r="D12" s="22">
        <v>224640</v>
      </c>
      <c r="E12" s="8">
        <f>C12*D12</f>
        <v>224640</v>
      </c>
    </row>
    <row r="13" spans="1:5" ht="17.25" x14ac:dyDescent="0.25">
      <c r="A13" s="5">
        <v>2</v>
      </c>
      <c r="B13" s="14" t="s">
        <v>14</v>
      </c>
      <c r="C13" s="7">
        <v>1</v>
      </c>
      <c r="D13" s="22">
        <v>164320</v>
      </c>
      <c r="E13" s="8">
        <f t="shared" ref="E13:E34" si="0">C13*D13</f>
        <v>164320</v>
      </c>
    </row>
    <row r="14" spans="1:5" ht="17.25" x14ac:dyDescent="0.25">
      <c r="A14" s="5">
        <v>3</v>
      </c>
      <c r="B14" s="14" t="s">
        <v>12</v>
      </c>
      <c r="C14" s="7">
        <v>1</v>
      </c>
      <c r="D14" s="22">
        <v>152880</v>
      </c>
      <c r="E14" s="8">
        <f t="shared" si="0"/>
        <v>152880</v>
      </c>
    </row>
    <row r="15" spans="1:5" ht="17.25" x14ac:dyDescent="0.25">
      <c r="A15" s="5">
        <v>4</v>
      </c>
      <c r="B15" s="14" t="s">
        <v>15</v>
      </c>
      <c r="C15" s="7">
        <f>6*1.17</f>
        <v>7.02</v>
      </c>
      <c r="D15" s="22">
        <v>161200</v>
      </c>
      <c r="E15" s="8">
        <f t="shared" si="0"/>
        <v>1131624</v>
      </c>
    </row>
    <row r="16" spans="1:5" ht="17.25" x14ac:dyDescent="0.25">
      <c r="A16" s="5">
        <v>5</v>
      </c>
      <c r="B16" s="14" t="s">
        <v>16</v>
      </c>
      <c r="C16" s="7">
        <f>6*0.25</f>
        <v>1.5</v>
      </c>
      <c r="D16" s="22">
        <v>161200</v>
      </c>
      <c r="E16" s="8">
        <f t="shared" si="0"/>
        <v>241800</v>
      </c>
    </row>
    <row r="17" spans="1:5" ht="17.25" x14ac:dyDescent="0.25">
      <c r="A17" s="5">
        <v>6</v>
      </c>
      <c r="B17" s="14" t="s">
        <v>17</v>
      </c>
      <c r="C17" s="7">
        <f>6*0.25</f>
        <v>1.5</v>
      </c>
      <c r="D17" s="22">
        <v>161200</v>
      </c>
      <c r="E17" s="8">
        <f t="shared" si="0"/>
        <v>241800</v>
      </c>
    </row>
    <row r="18" spans="1:5" ht="17.25" x14ac:dyDescent="0.25">
      <c r="A18" s="5">
        <v>7</v>
      </c>
      <c r="B18" s="30" t="s">
        <v>42</v>
      </c>
      <c r="C18" s="45">
        <v>1</v>
      </c>
      <c r="D18" s="22">
        <v>161200</v>
      </c>
      <c r="E18" s="8">
        <f t="shared" si="0"/>
        <v>161200</v>
      </c>
    </row>
    <row r="19" spans="1:5" ht="17.25" x14ac:dyDescent="0.25">
      <c r="A19" s="5">
        <v>8</v>
      </c>
      <c r="B19" s="30" t="s">
        <v>18</v>
      </c>
      <c r="C19" s="26">
        <v>1.5</v>
      </c>
      <c r="D19" s="22">
        <v>161200</v>
      </c>
      <c r="E19" s="8">
        <f t="shared" si="0"/>
        <v>241800</v>
      </c>
    </row>
    <row r="20" spans="1:5" ht="17.25" x14ac:dyDescent="0.25">
      <c r="A20" s="5">
        <v>9</v>
      </c>
      <c r="B20" s="30" t="s">
        <v>13</v>
      </c>
      <c r="C20" s="26">
        <v>2</v>
      </c>
      <c r="D20" s="22">
        <v>161200</v>
      </c>
      <c r="E20" s="8">
        <f t="shared" si="0"/>
        <v>322400</v>
      </c>
    </row>
    <row r="21" spans="1:5" ht="17.25" x14ac:dyDescent="0.25">
      <c r="A21" s="5">
        <v>10</v>
      </c>
      <c r="B21" s="30" t="s">
        <v>47</v>
      </c>
      <c r="C21" s="26">
        <v>0.5</v>
      </c>
      <c r="D21" s="22">
        <v>161200</v>
      </c>
      <c r="E21" s="8">
        <f t="shared" si="0"/>
        <v>80600</v>
      </c>
    </row>
    <row r="22" spans="1:5" ht="17.25" x14ac:dyDescent="0.25">
      <c r="A22" s="5">
        <v>11</v>
      </c>
      <c r="B22" s="30" t="s">
        <v>53</v>
      </c>
      <c r="C22" s="26">
        <v>1</v>
      </c>
      <c r="D22" s="22">
        <v>161200</v>
      </c>
      <c r="E22" s="8">
        <f t="shared" si="0"/>
        <v>161200</v>
      </c>
    </row>
    <row r="23" spans="1:5" ht="17.25" x14ac:dyDescent="0.25">
      <c r="A23" s="5">
        <v>12</v>
      </c>
      <c r="B23" s="14" t="s">
        <v>19</v>
      </c>
      <c r="C23" s="7">
        <v>6</v>
      </c>
      <c r="D23" s="22">
        <v>150800</v>
      </c>
      <c r="E23" s="8">
        <f t="shared" si="0"/>
        <v>904800</v>
      </c>
    </row>
    <row r="24" spans="1:5" ht="17.25" x14ac:dyDescent="0.25">
      <c r="A24" s="5">
        <v>13</v>
      </c>
      <c r="B24" s="14" t="s">
        <v>37</v>
      </c>
      <c r="C24" s="7">
        <v>1</v>
      </c>
      <c r="D24" s="22">
        <v>119600</v>
      </c>
      <c r="E24" s="8">
        <f t="shared" si="0"/>
        <v>119600</v>
      </c>
    </row>
    <row r="25" spans="1:5" ht="17.25" x14ac:dyDescent="0.25">
      <c r="A25" s="5">
        <v>14</v>
      </c>
      <c r="B25" s="14" t="s">
        <v>20</v>
      </c>
      <c r="C25" s="7">
        <v>1.5</v>
      </c>
      <c r="D25" s="22">
        <v>135200</v>
      </c>
      <c r="E25" s="8">
        <f t="shared" si="0"/>
        <v>202800</v>
      </c>
    </row>
    <row r="26" spans="1:5" ht="17.25" x14ac:dyDescent="0.25">
      <c r="A26" s="5">
        <v>15</v>
      </c>
      <c r="B26" s="14" t="s">
        <v>21</v>
      </c>
      <c r="C26" s="7">
        <v>2</v>
      </c>
      <c r="D26" s="22">
        <v>124800</v>
      </c>
      <c r="E26" s="8">
        <f t="shared" si="0"/>
        <v>249600</v>
      </c>
    </row>
    <row r="27" spans="1:5" ht="17.25" x14ac:dyDescent="0.25">
      <c r="A27" s="5">
        <v>16</v>
      </c>
      <c r="B27" s="14" t="s">
        <v>22</v>
      </c>
      <c r="C27" s="7">
        <v>1</v>
      </c>
      <c r="D27" s="22">
        <v>119600</v>
      </c>
      <c r="E27" s="8">
        <f t="shared" si="0"/>
        <v>119600</v>
      </c>
    </row>
    <row r="28" spans="1:5" ht="17.25" x14ac:dyDescent="0.25">
      <c r="A28" s="5">
        <v>17</v>
      </c>
      <c r="B28" s="14" t="s">
        <v>23</v>
      </c>
      <c r="C28" s="7">
        <v>1</v>
      </c>
      <c r="D28" s="22">
        <v>124800</v>
      </c>
      <c r="E28" s="8">
        <f t="shared" si="0"/>
        <v>124800</v>
      </c>
    </row>
    <row r="29" spans="1:5" ht="17.25" x14ac:dyDescent="0.25">
      <c r="A29" s="5">
        <v>18</v>
      </c>
      <c r="B29" s="14" t="s">
        <v>24</v>
      </c>
      <c r="C29" s="7">
        <v>1</v>
      </c>
      <c r="D29" s="22">
        <v>119600</v>
      </c>
      <c r="E29" s="8">
        <f t="shared" si="0"/>
        <v>119600</v>
      </c>
    </row>
    <row r="30" spans="1:5" ht="17.25" x14ac:dyDescent="0.25">
      <c r="A30" s="5">
        <v>19</v>
      </c>
      <c r="B30" s="14" t="s">
        <v>38</v>
      </c>
      <c r="C30" s="7">
        <v>0.5</v>
      </c>
      <c r="D30" s="22">
        <v>119600</v>
      </c>
      <c r="E30" s="8">
        <f t="shared" si="0"/>
        <v>59800</v>
      </c>
    </row>
    <row r="31" spans="1:5" ht="17.25" x14ac:dyDescent="0.25">
      <c r="A31" s="5">
        <v>20</v>
      </c>
      <c r="B31" s="14" t="s">
        <v>39</v>
      </c>
      <c r="C31" s="7">
        <v>2.5</v>
      </c>
      <c r="D31" s="22">
        <v>119600</v>
      </c>
      <c r="E31" s="8">
        <f t="shared" si="0"/>
        <v>299000</v>
      </c>
    </row>
    <row r="32" spans="1:5" ht="17.25" x14ac:dyDescent="0.25">
      <c r="A32" s="5">
        <v>21</v>
      </c>
      <c r="B32" s="14" t="s">
        <v>25</v>
      </c>
      <c r="C32" s="7">
        <v>1</v>
      </c>
      <c r="D32" s="22">
        <v>119600</v>
      </c>
      <c r="E32" s="8">
        <f t="shared" si="0"/>
        <v>119600</v>
      </c>
    </row>
    <row r="33" spans="1:5" ht="17.25" x14ac:dyDescent="0.25">
      <c r="A33" s="5">
        <v>22</v>
      </c>
      <c r="B33" s="14" t="s">
        <v>26</v>
      </c>
      <c r="C33" s="7">
        <v>3</v>
      </c>
      <c r="D33" s="22">
        <v>119600</v>
      </c>
      <c r="E33" s="8">
        <f t="shared" si="0"/>
        <v>358800</v>
      </c>
    </row>
    <row r="34" spans="1:5" ht="17.25" x14ac:dyDescent="0.25">
      <c r="A34" s="5">
        <v>23</v>
      </c>
      <c r="B34" s="14" t="s">
        <v>43</v>
      </c>
      <c r="C34" s="7">
        <v>4</v>
      </c>
      <c r="D34" s="22">
        <v>119600</v>
      </c>
      <c r="E34" s="8">
        <f t="shared" si="0"/>
        <v>478400</v>
      </c>
    </row>
    <row r="35" spans="1:5" ht="17.25" x14ac:dyDescent="0.25">
      <c r="A35" s="41"/>
      <c r="B35" s="42" t="s">
        <v>51</v>
      </c>
      <c r="C35" s="39">
        <f>SUM(C12:C34)</f>
        <v>43.519999999999996</v>
      </c>
      <c r="D35" s="40"/>
      <c r="E35" s="40">
        <f>SUM(E12:E34)</f>
        <v>6280664</v>
      </c>
    </row>
    <row r="36" spans="1:5" ht="45" customHeight="1" x14ac:dyDescent="0.25">
      <c r="A36" s="47" t="s">
        <v>44</v>
      </c>
      <c r="B36" s="48"/>
      <c r="C36" s="48"/>
      <c r="D36" s="48"/>
      <c r="E36" s="49"/>
    </row>
    <row r="37" spans="1:5" customFormat="1" ht="48" customHeight="1" x14ac:dyDescent="0.25">
      <c r="A37" s="4" t="s">
        <v>2</v>
      </c>
      <c r="B37" s="4" t="s">
        <v>3</v>
      </c>
      <c r="C37" s="4" t="s">
        <v>8</v>
      </c>
      <c r="D37" s="4" t="s">
        <v>31</v>
      </c>
      <c r="E37" s="4" t="s">
        <v>32</v>
      </c>
    </row>
    <row r="38" spans="1:5" ht="17.25" x14ac:dyDescent="0.25">
      <c r="A38" s="25">
        <v>1</v>
      </c>
      <c r="B38" s="30" t="s">
        <v>42</v>
      </c>
      <c r="C38" s="29">
        <v>9</v>
      </c>
      <c r="D38" s="27">
        <v>161200</v>
      </c>
      <c r="E38" s="31">
        <f>+D38*C38</f>
        <v>1450800</v>
      </c>
    </row>
    <row r="39" spans="1:5" ht="17.25" x14ac:dyDescent="0.25">
      <c r="A39" s="25">
        <v>2</v>
      </c>
      <c r="B39" s="30" t="s">
        <v>50</v>
      </c>
      <c r="C39" s="29">
        <v>9</v>
      </c>
      <c r="D39" s="27">
        <v>150800</v>
      </c>
      <c r="E39" s="31">
        <f t="shared" ref="E39:E43" si="1">+D39*C39</f>
        <v>1357200</v>
      </c>
    </row>
    <row r="40" spans="1:5" ht="17.25" x14ac:dyDescent="0.25">
      <c r="A40" s="25">
        <v>3</v>
      </c>
      <c r="B40" s="30" t="s">
        <v>18</v>
      </c>
      <c r="C40" s="29">
        <v>1</v>
      </c>
      <c r="D40" s="27">
        <v>161200</v>
      </c>
      <c r="E40" s="31">
        <f t="shared" si="1"/>
        <v>161200</v>
      </c>
    </row>
    <row r="41" spans="1:5" ht="17.25" x14ac:dyDescent="0.25">
      <c r="A41" s="25">
        <v>4</v>
      </c>
      <c r="B41" s="30" t="s">
        <v>13</v>
      </c>
      <c r="C41" s="29">
        <v>1</v>
      </c>
      <c r="D41" s="27">
        <v>161200</v>
      </c>
      <c r="E41" s="31">
        <f t="shared" si="1"/>
        <v>161200</v>
      </c>
    </row>
    <row r="42" spans="1:5" ht="17.25" x14ac:dyDescent="0.25">
      <c r="A42" s="25">
        <v>5</v>
      </c>
      <c r="B42" s="30" t="s">
        <v>46</v>
      </c>
      <c r="C42" s="29">
        <v>1</v>
      </c>
      <c r="D42" s="27">
        <v>161200</v>
      </c>
      <c r="E42" s="31">
        <f t="shared" si="1"/>
        <v>161200</v>
      </c>
    </row>
    <row r="43" spans="1:5" ht="17.25" x14ac:dyDescent="0.25">
      <c r="A43" s="25">
        <v>6</v>
      </c>
      <c r="B43" s="36" t="s">
        <v>47</v>
      </c>
      <c r="C43" s="29">
        <v>1</v>
      </c>
      <c r="D43" s="27">
        <v>161200</v>
      </c>
      <c r="E43" s="31">
        <f t="shared" si="1"/>
        <v>161200</v>
      </c>
    </row>
    <row r="44" spans="1:5" ht="17.25" x14ac:dyDescent="0.25">
      <c r="A44" s="29"/>
      <c r="B44" s="32" t="s">
        <v>51</v>
      </c>
      <c r="C44" s="39">
        <f>SUM(C38:C43)</f>
        <v>22</v>
      </c>
      <c r="D44" s="40"/>
      <c r="E44" s="40">
        <f t="shared" ref="E44" si="2">SUM(E38:E43)</f>
        <v>3452800</v>
      </c>
    </row>
    <row r="45" spans="1:5" ht="17.25" x14ac:dyDescent="0.25">
      <c r="A45" s="19"/>
      <c r="B45" s="24" t="s">
        <v>48</v>
      </c>
      <c r="C45" s="20">
        <f>+C44+C35</f>
        <v>65.52</v>
      </c>
      <c r="D45" s="20"/>
      <c r="E45" s="20">
        <f>+E44+E35</f>
        <v>9733464</v>
      </c>
    </row>
    <row r="46" spans="1:5" ht="9" customHeight="1" x14ac:dyDescent="0.25"/>
    <row r="47" spans="1:5" s="44" customFormat="1" x14ac:dyDescent="0.25">
      <c r="A47" s="50" t="s">
        <v>33</v>
      </c>
      <c r="B47" s="50"/>
      <c r="C47" s="50"/>
      <c r="D47" s="50"/>
      <c r="E47" s="50"/>
    </row>
    <row r="48" spans="1:5" s="44" customFormat="1" ht="15" customHeight="1" x14ac:dyDescent="0.25">
      <c r="A48" s="15"/>
      <c r="B48" s="15"/>
      <c r="C48" s="15"/>
      <c r="D48" s="11"/>
      <c r="E48" s="11"/>
    </row>
    <row r="49" spans="1:5" s="44" customFormat="1" ht="123" customHeight="1" x14ac:dyDescent="0.25">
      <c r="A49" s="16" t="s">
        <v>34</v>
      </c>
      <c r="B49" s="1"/>
      <c r="C49" s="51"/>
      <c r="D49" s="51"/>
      <c r="E49" s="17" t="s">
        <v>35</v>
      </c>
    </row>
  </sheetData>
  <mergeCells count="8">
    <mergeCell ref="A47:E47"/>
    <mergeCell ref="C49:D49"/>
    <mergeCell ref="D1:E1"/>
    <mergeCell ref="D2:E2"/>
    <mergeCell ref="D3:E3"/>
    <mergeCell ref="A7:E7"/>
    <mergeCell ref="A8:E8"/>
    <mergeCell ref="A36:E36"/>
  </mergeCells>
  <pageMargins left="0.25" right="0.25" top="0.31" bottom="0.28999999999999998" header="0.3" footer="0.3"/>
  <pageSetup paperSize="9" scale="77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48</xdr:row>
                <xdr:rowOff>0</xdr:rowOff>
              </from>
              <to>
                <xdr:col>3</xdr:col>
                <xdr:colOff>1800225</xdr:colOff>
                <xdr:row>48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92-9 (gorcox)</vt:lpstr>
      <vt:lpstr>92-9 (hamematakan)</vt:lpstr>
      <vt:lpstr>92-9 (arajarkvox)</vt:lpstr>
      <vt:lpstr>'92-9 (arajarkvox)'!Print_Area</vt:lpstr>
      <vt:lpstr>'92-9 (gorcox)'!Print_Area</vt:lpstr>
      <vt:lpstr>'92-9 (hamematakan)'!Print_Area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https://mul2.yerevan.am/tasks/2204225/oneclick?token=b44ee89bf4fef5b3eb83dc5e812e7be7</cp:keywords>
  <cp:lastModifiedBy>Lusine Petrosyan</cp:lastModifiedBy>
  <cp:lastPrinted>2025-05-07T11:28:10Z</cp:lastPrinted>
  <dcterms:created xsi:type="dcterms:W3CDTF">2024-02-28T05:30:21Z</dcterms:created>
  <dcterms:modified xsi:type="dcterms:W3CDTF">2025-05-12T14:41:04Z</dcterms:modified>
</cp:coreProperties>
</file>